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08" yWindow="-108" windowWidth="19416" windowHeight="11016" tabRatio="664"/>
  </bookViews>
  <sheets>
    <sheet name="Приложение 6" sheetId="11" r:id="rId1"/>
    <sheet name="Лист1" sheetId="12" r:id="rId2"/>
  </sheets>
  <definedNames>
    <definedName name="_xlnm._FilterDatabase" localSheetId="0" hidden="1">'Приложение 6'!$A$4:$W$75</definedName>
  </definedNames>
  <calcPr calcId="145621"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W75" i="11" l="1"/>
  <c r="W6" i="11" l="1"/>
  <c r="W7" i="11"/>
  <c r="W8" i="11"/>
  <c r="W9" i="11"/>
  <c r="W10" i="11"/>
  <c r="W11" i="11"/>
  <c r="W12" i="11"/>
  <c r="W13" i="11"/>
  <c r="W14" i="11"/>
  <c r="W15" i="11"/>
  <c r="W16" i="11"/>
  <c r="W17" i="11"/>
  <c r="W18" i="11"/>
  <c r="W19" i="11"/>
  <c r="W20" i="11"/>
  <c r="W21" i="11"/>
  <c r="W22" i="11"/>
  <c r="W23" i="11"/>
  <c r="W24" i="11"/>
  <c r="W25" i="11"/>
  <c r="W26" i="11"/>
  <c r="W27" i="11"/>
  <c r="W28" i="11"/>
  <c r="W29" i="11"/>
  <c r="W30" i="11"/>
  <c r="W31" i="11"/>
  <c r="W32" i="11"/>
  <c r="W33" i="11"/>
  <c r="W34" i="11"/>
  <c r="W35" i="11"/>
  <c r="W36" i="11"/>
  <c r="W37" i="11"/>
  <c r="W38" i="11"/>
  <c r="W39" i="11"/>
  <c r="W40" i="11"/>
  <c r="W41" i="11"/>
  <c r="W42" i="11"/>
  <c r="W43" i="11"/>
  <c r="W44" i="11"/>
  <c r="W45" i="11"/>
  <c r="W46" i="11"/>
  <c r="W47" i="11"/>
  <c r="W48" i="11"/>
  <c r="W49" i="11"/>
  <c r="W50" i="11"/>
  <c r="W51" i="11"/>
  <c r="W52" i="11"/>
  <c r="W53" i="11"/>
  <c r="W54" i="11"/>
  <c r="W55" i="11"/>
  <c r="W56" i="11"/>
  <c r="W57" i="11"/>
  <c r="W58" i="11"/>
  <c r="W59" i="11"/>
  <c r="W60" i="11"/>
  <c r="W61" i="11"/>
  <c r="W62" i="11"/>
  <c r="W63" i="11"/>
  <c r="W64" i="11"/>
  <c r="W65" i="11"/>
  <c r="W66" i="11"/>
  <c r="W67" i="11"/>
  <c r="W68" i="11"/>
  <c r="W69" i="11"/>
  <c r="W70" i="11"/>
  <c r="W71" i="11"/>
  <c r="W72" i="11"/>
  <c r="W73" i="11"/>
  <c r="W74" i="11"/>
  <c r="W5" i="11"/>
  <c r="G6" i="11" l="1"/>
</calcChain>
</file>

<file path=xl/sharedStrings.xml><?xml version="1.0" encoding="utf-8"?>
<sst xmlns="http://schemas.openxmlformats.org/spreadsheetml/2006/main" count="234" uniqueCount="163">
  <si>
    <t>Наименование</t>
  </si>
  <si>
    <t>нейрохир</t>
  </si>
  <si>
    <t>ЦССХ</t>
  </si>
  <si>
    <t>интервенция</t>
  </si>
  <si>
    <t>опер</t>
  </si>
  <si>
    <t>Приложение №6</t>
  </si>
  <si>
    <t>Техническая спецификация</t>
  </si>
  <si>
    <t>Цена за единицу в тенге</t>
  </si>
  <si>
    <t>Количество</t>
  </si>
  <si>
    <t>Общая сумма в тенге</t>
  </si>
  <si>
    <t>№ лота</t>
  </si>
  <si>
    <t>Ед-ца изм.</t>
  </si>
  <si>
    <t>сумма</t>
  </si>
  <si>
    <t>2 хиру</t>
  </si>
  <si>
    <t>оарит</t>
  </si>
  <si>
    <t>Травма</t>
  </si>
  <si>
    <t>ОЭГ</t>
  </si>
  <si>
    <t>олд</t>
  </si>
  <si>
    <t>офд</t>
  </si>
  <si>
    <t>пао</t>
  </si>
  <si>
    <t>цсо</t>
  </si>
  <si>
    <t>Штука</t>
  </si>
  <si>
    <t>Упаковка</t>
  </si>
  <si>
    <t xml:space="preserve">Комплект </t>
  </si>
  <si>
    <t>Итого:</t>
  </si>
  <si>
    <t>Перечень закупаемых медицинских изделий и техническая спецификация способом проведения тендера</t>
  </si>
  <si>
    <t xml:space="preserve">Микроножницы </t>
  </si>
  <si>
    <t>Микроножницы байонетные с жестким лезвием. С острым кончиком, изогнутыми прямыми браншами. Облегченные, с плоской ручкой фиолетого цвета с микробраншами, размерами: общая длина 200 мм, рабочая длина 100 мм, длина лезвий 8.3 мм. Уникальная архитектура с использованием лазерной сварки различных специальных материалов. Длительная превосходная режущая способность. Кончики лезвий не подвержены коррозии и немагнитны. Материал: специальный жесткий сплав, нержавеющая сталь, чистый титан, титановый сплав. Нестерильные, многоразовые.</t>
  </si>
  <si>
    <t>Катетер для чрескожной транслюминальной ангиопластики</t>
  </si>
  <si>
    <t>Коаксиальный двухпросветный баллонный катетер для периферической ангиопластики на системе доставки (OTW), совместимый с 0,035“ проводником. Специальный материал баллона сочетающий в себе сверхтонкие стенки и устойчивость к царапинам. Гидрофильное (LFC) покрытие баллона и дистальной части шафта.  Шафт катетера, с повышенной проходимостью и устойчивостью к перегибам, в сочетании с гибкостью, длинной 80 и 130 см. Совместим с интродьюсером 5F–7F. 2 обжатых (с нулевым профилем) платино-иридиевых маркера по краям баллона. Расчетное давление разрыва (RBP): 18 атм. (Ø 3мм), 14-18 атм. (Ø 4мм), 14-17 атм. (Ø 5мм), 12-17атм. (Ø 6мм), 12-16 атм. (Ø 7мм), 11-14атм. (Ø 8-9мм), 11атм. (Ø 10-12мм). Ø шафта катетера 5F–6F. Размеры: Ø баллона (мм): 3; 4; 5; 6; 7; 8; 9; 10; 12. Длина баллона (мм): 20; 40; 60; 80; 120; 150; 200; 250; 300. Размеры по заявке получателя.</t>
  </si>
  <si>
    <t xml:space="preserve">Система самораскрывающегося нитинолового стента для периферических сосудов </t>
  </si>
  <si>
    <t xml:space="preserve">Нитиноловый самораскрывающийся стент. Совместимый с 0.035” проводником. Спиральное расположение ячеек. Танталовые маркеры на каждом конце стента. Ячейки открытого типа. Не расширяющиеся концы стента. Система защиты от "выпрыгивания стента" при раскрытии. Нулевое укорочение стента. Все размеры стента совместимы с 6 Fr интродьюсером. Профиль стента 0.079". Длина доставляющего катетера 120 см и 80 см. Гарантия производителя от механического перелома на установленный стент не менее 2-х лет. Возможность выбора стентов с повышенной гибкостью либо с повышенной радиальной силой. Размеры стента с повышенной гибкостью: диаметр - 5; 6; 7; 8; длина: 20, 30, 40, 60, 80, 100, 120, 150, 200мм. Размеры стента с повышенной радиальной силой: диаметр - 9; 10; 12; 14; длина: 20, 30, 40, 60, 80 мм.
</t>
  </si>
  <si>
    <t>Баллонный катетер для чрескожной транслюминальной ангиопластики</t>
  </si>
  <si>
    <t>Коаксиальный двухпросветный периферический баллонный катетер на системе доставки OTW. Материал баллона с повышенной гибкостью при сохранении высокого значения давления разрыва. Гидрофильное LFC покрытие баллона и дистальной части шафта.  Материал шафта с высоким уровнем проходимости и стойкость к изгибам, в сочетании с исключительной гибкостью. Шафт: длина – 90, 130 и 180см; Ø – 4F. Совместимость с интродьюсером 4F–5F, с 0,018’’ проводником. 2 обжатых с профилем «0» платиноиридиевых маркера по краям баллона. Размеры: Длина баллона (мм): для диаметров 2.0; 2.5; 3.0; 3.5 –  20; 40; 60; 80; 120; 150 и для диаметров 4.0; 4.5; 5.0; 6.0; 7.0 – 20; 40; 60; 80; 120. Комплаинс: Номинальное давление (NP): 8 атм. Расчетное давление разрыва (RBP): 22 атм. (Ø 2.0мм), 16 атм. (Ø 2.5; 3.0; 3.5 мм), 14 атм. (Ø 4.0 – 6.0мм), 12атм. (Ø 7мм).  Размеры по заявке получателя.</t>
  </si>
  <si>
    <t>Балонный катетер стент-графта</t>
  </si>
  <si>
    <t>Баллонный катетер стент-графта диаметр в раздутом состоянии 10-46 (мм); размер шахты 8(F); используемая длина 100 (см); совместимость с интродьюсером 12 (F). Материал – податливый полиуретан, не содержит латекса</t>
  </si>
  <si>
    <t xml:space="preserve">Периферический баллонный катетер ЧТА </t>
  </si>
  <si>
    <t>Двухпросветный баллонный катетер система OTW. Проксимальная часть шафта 1,24", дистальная - 0,99". Совместимость с проводником .014", маркеры рентгеноконтрастные, двойные, давление баллона -   7-10 атм, давление разрыва - 18 атм, покрытие гидрофильное на всем протяжении, диаметр баллона - 1,5; 2; 2-1,5; 2,5; 2,5-2; 3; 3-2,5; 3,5; 3,5-3; 4; 4-3,5 мм., длина баллона - 20, 40, 80, 120, 150, 210 мм, длина катетера 90-150 мм. Устойчивая к изломам и сминанию система доставки. Мягкий конусный атравматичный кончик со скосом 360 для наилучшего прохождения стенозов. Материал баллона NYLON-12.</t>
  </si>
  <si>
    <t xml:space="preserve">Жесткий проводник </t>
  </si>
  <si>
    <t>Жесткий проводник для введения и позиционирования катетеров при проведении диагностических и интервенционных процедур в сердечных камерах, в том числе транскатетерной замены аортального клапана.</t>
  </si>
  <si>
    <t xml:space="preserve">Система стент-графта. Бифуркационный компонент </t>
  </si>
  <si>
    <t>Проксимальный конец бифуркационной конфигурации стент-графта раскрывается в проксимальной шейке и верхней части аневризмы. Проксимальный конец бифуркационной конфигурации состоzящий из нитиноловых стентов, подшитых к тканому графту. Супраренальная часть проксимального конца не покрыта тканым графтом. Супраренальный стент также должен иметь фиксирующие штифты для закрепления стент-графта в аорте. Дистальнее аортальная часть раздваивающаяся на 2 меньших трубки: ипсилатеральную подвздошную браншу и короткую контралатеральную браншу. Стенты ипсилатеральной бранши должны быть подшиты к внешней поверхности тканого материала, формируя гладкую внутреннюю полость. Стенты контралатеральной бранши должны быть подшиты к внутренней поверхности тканого графта.</t>
  </si>
  <si>
    <t>Система стент-графта. Контралатеральный компонент</t>
  </si>
  <si>
    <t>Проксимальный конец конфигурации контралатеральной бранши раскрывающийся в короткой контралатеральной бранше бифуркационной конфигурации, а дистальный — в контралатеральной подвздошной артерии. Проксимальный конец конфигурации контралатеральной бранши должен иметь конфигурацию открытой коронки, которая не содержит материала графта в своих выемках.</t>
  </si>
  <si>
    <t>Система стент-графта. Подвздошный компонент</t>
  </si>
  <si>
    <t>Конфигурация подвздошной дополнительной части должна использоваться, если требуется дополнительно удлинить дистальную часть стент-графта. Его проксимальный конец должен иметь конфигурацию открытой коронки.  Конфигурацию контралатеральной бранши подходящего размера с возможностью использовать в качестве конфигурации подвздошной дополнительной части.</t>
  </si>
  <si>
    <t xml:space="preserve">Стент система на системе доставки </t>
  </si>
  <si>
    <t>Стент из нержавеющей стали, баллонорасширяемый, матричный. Монтированный на системе доставки, совместимой с 6/7 Fr интродьюсер и 0.035” проводником. Танталовые маркеры на каждом конце стента. Профиль - 0.079". Рабочая длина катетера 80 или 135 см. Нормальное давление в баллоне - 8 атм., максимальное - 12 атм. Диаметр стента 5; 6; 7; 8; 9; 10. Длина: 17, 27, 37, 57 мм.</t>
  </si>
  <si>
    <t xml:space="preserve">Стент-графт торокальный </t>
  </si>
  <si>
    <t xml:space="preserve">Самораскрывающийся трубчатый эндопротез для рентгенэндоваскулярной реконструкции аневризм грудной отдела аорты с открытой короной в проксимальной части. Самораскрывающийся эндопротез на доставляющем катетере, состоящий из полиэфирного тканного графта и эластического каркаса, изготовленного из нитиноловой проволоки. Отсутствие вспомогательных фиксирующих приспособлений (крючков, зубцов и подобных) для фиксации стента.   Наличие легко визуализируемых под рентгеноскопом платиноиридиевых рентгеноконтрастных меток, для обеспечения рентгенографической визуализации его краев в виде цифры «8»: 4 шт. в проксимальной части и 1 в центральной части, в виде «0» - 2 шт. в дистальной части. </t>
  </si>
  <si>
    <t>Дилатационный и перфузионный коронарный катетер</t>
  </si>
  <si>
    <t>Баллонный катетер для периферических показаний. Низкопрофильный полуэластичный баллон с гидрофильным покрытием, сочетающий в себе способность толкателя гипотрубного стержня из нержавеющей стали с сопротивлением изгибу полимерного стержня даже при перекрестных процедурах с острыми угловыми бифуркациями. Поддерживающий очень быстрое время дефляции. Баллонный катетер должен подходить для большого разнообразия периферических интервенционных процедур. Материал воздушного шара: полиамид. Дистальный сегмент катетера 45 см имеющий гидрофильное покрытие для облегчения навигации по сложной анатомии. Он разработан специально для дилатации стеноза в артериях, венах и искусственных кровеносных сосудах в других областях, кроме сосудов головного мозга, шейки матки и сердца. Диаметр баллона: 2 мм., 3 мм., 4 мм., 5 мм., 6 мм., 7 мм., 8 мм.  Длина шара: 40 мм., 60 мм., 80 мм., 100 мм., 120 мм., 150 мм. Минимальный размер оболочки: 4 Fr (1,33 мм), 5 Fr (1,67 мм), 6 Fr (2.0 мм). Минимальный направляющий катетер, размер: 6 Fr (2.0мм), 7 Fr (2.33 мм), 8 Fr (2.67 мм). Номинальное давление: 8 atm/811 kPa. Давление разрыва: 14 atm/1 419 kPa, 12 atm/1 216 kPa. Трехкратные (ø 2,0–6,0 мм) и четырехкратные (ø 7,0–8,0 мм) баллоны должны иметь низкий профиль пересечения с высокой гибкостью для успешной проходимости и хорошей управляемости. Выделенный дизайн вала сочетающий растяжимость стержня гипотетической трубки из нержавеющей стали с сопротивлением к изгибу полимерного стержня даже при перекрестных процедурах с острыми раздвоенными бифуркациями. Размеры по потребности заказчика.</t>
  </si>
  <si>
    <t>Устройство для закрытия пункционных отверстий в артериях</t>
  </si>
  <si>
    <t>Должно состоять из устройства, канюли для его введения, локализатора для артериотомии (модифицированного расширителя) и проводника. Устройство состоящее из абсорбируемой коллагеновой губки и специального абсорбируемого полимерного якоря, соединенные абсорбируемой шовной нитью с самозатягивающимся узлом. Устройство должно герметизировать место артериотомии, закрывая его с обеих сторон двумя основными компонентами: якорем и коллагеновой губкой. Основной метод достижения гемостаза — механический (артериотомическое отверстие с одной стороны закрывается якорем, а с другой — губкой). Устройство должно находиться в подающей системе, в которой абсорбируемые компоненты хранятся и подаются к месту пункции артерии. Подающая система должна быть снабжена рукояткой устройства с зубчатым механизмом тампонирования коллагена, облегчающей правильную подачу и установку абсорбируемого устройства. В компонентах устройства для закрытия пункционных отверстий в артериях латексная резина не должна использоваться. Изделие должно быть безопасно при проведении магнитно-резонансной томографии. Полностью растворяющееся. Размеры: 6 Fr., 8 Fr.</t>
  </si>
  <si>
    <t>Нагружаемые микросферы</t>
  </si>
  <si>
    <t>Микросферы изготовленные из биосовместимого гидрогеля, содержащего полиэтиленгликоль 10к акриламид, модифицированный сульфонатными группами для контролируемого введения и доставки химиотерапевтических препаратов. Загрузка микросфер возможна следующими химиотерапевтическими препаратами: доксорубицином, иринотеканом, эпирубицином, идарубицином. Время подготовки раствора от 30 минут. Микросферы должны выдерживать временное сжатие на 20-30%, что обеспечивает прохождение через доставляющий катетер. Диаметры 100, 200, 400 мкм, окрашены в зеленый цвет. Микросферы должны быть в шприце объемом 20 мл, предварительно заполненном 2 мл продукта, суспендированного в апирогенном стерильном солевом физиологическом транспортном растворе. Суммарный объем солевого физиологического раствора и микросфер должен составлять примерно 6 мл. Предварительно заполненные шприцы с микросферами должны быть упакованы в стерильный запечатанный лоток с отделяемой крышкой. Микросферы для активного поглощения лекарств своей матрицей: 37,5 мг доксорубицина на 1 мл микросфер, 5 мг идарубицина на 1 мл микросфер, 25 мг эпирубицина на 1 мл микросфер, 50,0 мг иринотекана на 1 мл микросфер. Микросферы устойчивые к давлению и трению. Гидрофильный материал должен увеличивает сжимаемость, эластичность и доставляемость в катетере. Негативно-заряженные сульфатные группы специально модифицированные для загрузки и выделения лекарственных препаратов. Улучшенная сжимаемость, аккуратная и эффективная окклюзия с уменьшением риском нецелевой эмболизации. Наличие цветовой маркировки обозначающая определенный размер микросфер, содержащихся в шприце: 100 ± 25 мкм - черный цвет; 200 ± 50 мкм – желтый цвет; 400 ± 50 мкм – синий цвет.</t>
  </si>
  <si>
    <t xml:space="preserve">Микропроводник </t>
  </si>
  <si>
    <t>Микропроводник управляемый. Диаметр проводника 0.014" и 0.018". Длина проводника 165см. Материал шафта нержавеющая сталь. Наличие PTFE покрытия проксимальной части проводника. Наличие гидрофильного покрытия дистальных 50см. Наличие полимерного рентгеноконтрастного покрытия дистальной части проводника. Наличие сульфата бария в шафте проводника для рентгеноконтрастности. Наличие платиновой оплетки дистальных 3см. Формы кончика: прямой или ангулированный (угол 45-60град). Длина моделируемой части 1.5см. Возможность формирования кончика проводника. Проводник должен быть упакован в индивидуальное пластиковое кольцо с портом для промывания.</t>
  </si>
  <si>
    <t xml:space="preserve">Лигирующая клипса титановая </t>
  </si>
  <si>
    <t>Лигирующая клипса размер средне-большая, должна быть совместима с клипаппликаторами Заказчика. Материал – титан. Форма сечения клипсы - в виде сердца, обеспечивающая дополнительную надежность крепления клипсы на сосуде. Форма внутренней поверхности- с углублением по всей длине, придающее устойчивость и противостояние соскальзыванию. Тип поперечного профиля - с поперечными каналами, сохраняющими микроциркуляцию сосудистой стенки. Способ крепления в картридже - при помощи микровыступов в верхней части картриджа. Форма концов аппликатора – прямоугольная. Очистка и промывка клипатора – при помощи широкого раскрытия губок. Строгое сохранение размеров, допусков и свободного хода губок клипатора. Необходимые параметры: Ширина 5,7 мм, высота 7,2 мм, длина в закрытом состоянии 8,9 мм. Количество клипс в картридже – не менее 24 штук. Количество картриджей в упаковке – не менее 15. Всего 360шт в упаковке. Размер Medium-Large по потребности.</t>
  </si>
  <si>
    <t xml:space="preserve">Вакуумный резервуар с фильтром для сбора крови </t>
  </si>
  <si>
    <t xml:space="preserve">Вакуумный резервуар с фильтром 120 мкн, для сбора крови для аппарата Fresenius. Соединения: 1 х 1/4 "вакуумную линию, 2 х 1/4" стремление линия (вход), 1 х универсальный адаптер (папа/мама) для подключения к аутотрансфузии устройства (на выходе), 1 х 3/8 "и 1 х Луер блокировки (мама) на входе разъемы; полный набор отдельно упакованных стерильных запасных колпачков. Стерильный. Одноразовый. </t>
  </si>
  <si>
    <t xml:space="preserve">Линия всасывания для аспирации </t>
  </si>
  <si>
    <t>Линия всасывания для аспирации и противодействию свертыванию крови из операционного поля в аутотрансфузии резервуар с 1/4 " всасывающего отверстия, подключенного к вакуум источнику. Стерильный. Одноразовый. Для аппарата Fresenius.</t>
  </si>
  <si>
    <t xml:space="preserve">Сепарационная камера с комплектом магистралей и мешков </t>
  </si>
  <si>
    <t>Для сбора эритроцитарной массы и мешка для сбора использованных растворов: Набор для проведения аутотрансфузии-ступенчатый, конусный соединитель для резервуара крови; Мешок объемом не менее 1000 мл для  обратного вливания с двумя портами и иглой тип луер; Наличие соединителя мешка солевого раствора в форме иглы; Наличие соединения типа луерного замка с крышками; Мешок для отходов объемом не менее 10-ти (десяти) литров; Наличие промывочной камеры, трубопровода  центрифуги, адаптера  центрифуги и адаптер насоса. Стерильный. Одноразовый. Для аппарата Fresenius</t>
  </si>
  <si>
    <t xml:space="preserve">Кардиовертер-дефибриллятор имплантируемый трехкамерный (бивентрикулярный), МРТ совместимый </t>
  </si>
  <si>
    <t>Стерильное имплантируемое работающее от батареи изделие, состоящее из герметично запечатанного задающего ритм импульсного генератора и встроенного дефибрилляционного импульсного генератора с проводами в правом желудочке, коронарной вене над левым желудочком и в правом предсердии (трехкамерный кардиовертер-дефибриллятор). Конструкция изделия должна позволять проводить МРТ исследования безопасно для пациента. Возможность использования в магнитном поле силой 1.5 Тесла. Сканирование всего тела без ограничений зон и времени. Наличие функции автоматического выхода из режима МРТ-защиты с возможностью программирования временных значений от 3-х до 12 часов. Удельный коэффициент поглощения (SAR) - 2Вт/кг. Толщина &gt; 9 и &lt;10 мм, Стандарт коннектора  ПП - IS-1 , ПЖ- DF-4, ЛЖ - IS-4. Полезная емкость батареи 1.9 Ампер-час. Срок службы, не менее 8 лет. Максимальная энергия заряда 41 Дж. Максимальное количество шоков на эпизод 8. Гарантированное распределение шоков по зонам на один эпизод. Автоматическое изменение полярности. Наличие двух вариантов дискриминации ритма (на выбор): На основе расширенных критериев диагностики (начало, стабильность как ингибитор/стабильность как акселератор). Дискриминация мономорфных и полиморфных желудочковых тахикардий. На основе векторно-временного корреляционного анализа с возможностью программирования коэффициента корреляции. Зоны распознавания нарушений ритма 3, возможность использования дискриминационных алгоритмов в низших зонах; возможность использования низшей зоны в качестве мониторной.  Алгоритм подтверждения тахикардии во время и после набора заряда с отменой нанесения разряда при спонтанном ее прекращении. Варианты антитахикардитической стмуляции (АТС). Функция АТС до набора заряда в зоне фибрилляции желудочков. Антибрадикардитическая стимуляция. Мультиполюсная стимуляция левого желудочка. Программирование значений межжелудочковой задержки: опережение стимуляции левого желудочка - опережение стимуляции правого желудочка От -100 до +100 мсек. Программирование значений задержки между левожелудочковыми стимулами 0-100 мсек. Максимальная амплитуда желудочковых импульсов 7,5 вольт. Автоматическое определение порога стимуляции и регулирование амплитуды стимулирующего предсердного, правожелудочкового и левожелудочкового импульса
Возможность электронной репозиции за счет программирования конфигураций стимуляции ЛЖ не менее 17 вариантов. Варианты многоточечной стимуляции. Возможность автоматического подбора наилучшего вектора стимуляции. Истинное восприятие сигналов из левого желудочка. Программирование векторов восприятия левожелудочкового электрода. Защита от стимуляции левого желудочка в уязвимом периоде. Интеллектуальный автоматический подбор АВ задержки. Интеллектуальный автоматический подбор АВ задержки. Автоматический алгоритм измерения времени АВ проведения при спонтанном и стимулируемом предсердном ритме. Программируемые алгоритмы управления предсердными аритмиями. Акселерометр. Алгоритм самоконтроля и самокоррекции программного обеспечения. Комплект диагностических датчиков: счетчик ЖТ, уровень активности пациента, бремя ФП/ТП, частота дыхания, апноэ скан, ЧСС, вариабельность сердечного ритма, торакальный импеданс, ночная ЧСС, наклон изголовья. Одновременная запись 4-х каналов: обычной поверхностной или бесконтактной ЭКГ, предсердной, право и левожелудочковой, шоковой электрограмм (ВПЭГ на выбор). Сохранение электрограмм одновременно с аннотирующими маркерами и интервалами не менее, чем по 3 каналам: правопредсердному, правожелудочковому частотному и шоковому. Возможность активации записи непосредственно пациентом. Аллоцированная память для сохранения эпизодов. Суммарный объем записи не менее 17 мин. Запись значимых фрагментов с последующим просмотром и возможностью сохранения в формате PDF. Сохранение данных пациента, программирования, диагностики, тестирования, а также моментальных фрагментов. Предсердный электрод. Стерильный имплантируемый гибкий провод с электродом, изолированный непроводящим материалом по всей длине, за исключением оголенных окончаний, предназначенный для использования в качестве электрического проводника для передачи задающих ритм импульсов от имплантированного импульсного генератора к сердцу; Изделие пропитано стероидом (например, дексаметазоном), впоследствии вещество выделяется в ткани для уменьшения воспаления. Вкручиваемая/выкручиваемая фиксирующая спираль с электрически активным кончиком. Коаксиальный дизайн. Изометрическое тело электрода при усиленной изоляции. Стероидная муфта Дексаметазон, Платино-иридиевый сплав, покрытый окисью иридия. Расстояние между полюсами 10.7 мм. Изоляция 4-х слойная: силикон, полиуретан, ЭТФЭ, ПТФЭ. Стандарт коннектора IS-1, МРТ- совместимость. Для использования в магнитном поле 1.5 и 3 Тесла.
Дефибрилляционный электрод. Стерильный имплантируемый гибкий провод с электродом, изолированный непроводящим материалом по всей длине, за исключением оголенных окончаний, предназначенный для использования в качестве электрического проводника для передачи дефибрилляционных импульсов от имплантированного кардиовертер-дефибриллятора (ИКД) [автоматического имплантируемого кардиовертер-дефибриллятора (АИКД)] к эндокарду правого желудочка. Также может предназначаться для передачи задающих ритм импульсов от импульсного генератора для сердечной ресинхронизирующей терапии (СРТ), АИКД или другого задающего ритм устройства. Как правило, изделие пропитано стероидом (например, дексаметазоном), впоследствии вещество выделяется в ткани для уменьшения воспаления.  Стандарт коннектора DF. Дефибриллирующая спираль. Две спирали. ЛЖ электрод. Стерильный имплантируемый гибкий провод с электродом, изолированный непроводящим материалом, за исключением окончаний, который служит в качестве электрического проводника для передачи задающих ритм импульсов от имплантируемого импульсного генератора для сердечной ресинхронизирующей терапии в левый желудочек сердца. Он также может передавать электрический отклик от сердца обратно в электрокардиостимулятор. Конец электрода вводят в сердечную вену трансвенозным доступом через коронарный синус. Провод обычно пропитывается стероидом (например, дексаметазоном), впоследствии вещество выделяется в ткани для уменьшения воспаления. Стандарт коннектора IS-4. Площадь полюсов электрода 3 проксимальных – по 8.3 мм2 каждый. Дистальный – 4.1 мм2. Диаметр тела электрода 5.2 с сужением до 2.6 к дистальному сегменту. Длина, не менее 95 см.
Интродьюсер чрескожный 3 шт.  Интродьюсер для ввода медицинских инструментов при сердечно-сосудистых заболеваниях, неуправляемый. Доставляющая система для левожелудочкового электрода. Проводник для доступа к коронарным/периферическим сосудам, одноразового использования. Катетер-баллон для венографии. Катетер внутрисосудистый окклюзионный, используемый под визуализационным контролем, длина не менее 110 см. Должен быть совместим с программатором заказчика.</t>
  </si>
  <si>
    <t xml:space="preserve">Гемоконцентратор для проведения ультрафильтрации </t>
  </si>
  <si>
    <t>Гемоконцентратор для проведения ультрафильтрации с набором магистралей и дренажной емкостью. 
Материал волокон - Полисульфон. 
Весь корпус, включая порты крови должен быть прозрачным.
Эффективная площадь поверхности около 1,1 м². 
Объем заполнения 67 мл. 
Порты крови 1/4" слип, люер-лок. 
Порт фильтрата 1/2" (1/4" адаптер). 
Диапазон кровотока: мин. 100 – макс. 500 мл/мин. 
Максимальное трансмембранное давление 500 мм.рт.ст. 
Длина волокна – 235 мм. 
Внутренний диаметр – 34,5 мм 
Внутренний диаметр волокон – 220 мкм.
Соединения трубок: Кровь (мм) - 6,35. Фильтрация (мм) - 6,35
Метод стерилизации – этиленоксид.</t>
  </si>
  <si>
    <t>Резервуар N2O</t>
  </si>
  <si>
    <r>
      <t>Емкость для охлаждающего вещества должна обеспечивать криоконсоль оксидом азота (N2O).
Вес нетто охлаждающего вещества (вес заполненной емкости, исключая вес емкости) 3,71кг
Вес брутто емкости (вес заполненной емкости, включая вес емкости) 11,48 кг 
Характеристики хладагента: Сжиженный оксид азота (N2O)
99.5% очистка, уровень влажности</t>
    </r>
    <r>
      <rPr>
        <sz val="9"/>
        <color rgb="FFFF0000"/>
        <rFont val="Times New Roman"/>
        <family val="1"/>
        <charset val="204"/>
      </rPr>
      <t xml:space="preserve"> </t>
    </r>
    <r>
      <rPr>
        <sz val="9"/>
        <rFont val="Times New Roman"/>
        <family val="1"/>
        <charset val="204"/>
      </rPr>
      <t xml:space="preserve">50 ppm 
Должен быть совместим с криоконсолью SMARTFREEZE.
</t>
    </r>
  </si>
  <si>
    <t>Кабель для подключения подачи охлаждающего газа</t>
  </si>
  <si>
    <t>Кабель для подключения подачи охлаждающего газа для катетера и отвода использованного газа. Должен быть совместим с криоконсолью SMARTFREEZE.</t>
  </si>
  <si>
    <t>Электрический кабель</t>
  </si>
  <si>
    <t>Электрический кабель для подключения катетера. Должен быть совместим с криоконсолью SMARTFREEZE.</t>
  </si>
  <si>
    <t>Кабель подключения циркулярного катетера</t>
  </si>
  <si>
    <t>Кабель подключения циркулярного катетера. Должен быть совместим с криоконсолью SMARTFREEZE.</t>
  </si>
  <si>
    <t>Ирригационная трубка для насоса</t>
  </si>
  <si>
    <t>Ирригационная трубка для орошаемых катетеров. Должна быть совместима с электрофизиологической системой для записи внутрисердечных сигналов LABSYSTEM™ PRO.</t>
  </si>
  <si>
    <t xml:space="preserve">Оплетенный транссептальный  проводниковый  интродьюсер
</t>
  </si>
  <si>
    <t>Кабель для абляции</t>
  </si>
  <si>
    <t>Кабель для соединения температурного аблационного катетера с генератором  (Кабель для подключения катетеров эндоваскулярных для радиочастотной аблации Blazer OI к генератору Maestro). Должен быть совместим с системой  кардиальной абляции Maestro 4000™.</t>
  </si>
  <si>
    <t>Кабель для соединения температурного аблационного катетера с генератором  (Кабель для подключения катетеров эндоваскулярных для радиочастотной аблации Blazer к генератору Maestro. Должен быть совместим с системой  кардиальной абляции Maestro 4000™.</t>
  </si>
  <si>
    <t>Кабель для диагностики</t>
  </si>
  <si>
    <t>Кабель для соединения неуправляемого 4-полючного катетера. Должен быть совместим с электрофизиологической системой для записи внутрисердечных сигналов LABSYSTEM™ PRO</t>
  </si>
  <si>
    <t>Кабель для соединения управляемого 10-полючного катетера. Должен быть совместим с электрофизиологической системой для записи внутрисердечных сигналов LABSYSTEM™ PRO</t>
  </si>
  <si>
    <t xml:space="preserve">Проводник усиленной поддержки </t>
  </si>
  <si>
    <t xml:space="preserve">Проводник внутрисосудистый. Диаметр 0,035 дюймов, 0,038 дюймов. Длина 75 см, 145 см, 180 см, 260 см. Материал сердечника нержавеющая сталь. Конструкция сердечника - усиленная поддержка. Покрытие тефлон (PTFE). Форма кончика: прямой, J 3 мм, формируемый дистальный сегмент 3 см. Длина гибкого кончика  1 см, 4 см, 6 см, 7 см. </t>
  </si>
  <si>
    <t xml:space="preserve">Интродьюсер с гемостатическим клапаном </t>
  </si>
  <si>
    <t xml:space="preserve">Плетёный армированный интродьюсер с наличием атравматичного кончика и гемостатического клапана. Рентген контрастный маркер на кончике. Размер интродьюсера 8,0 Fr; 8,5 Fr, размер дилятатора 8,0 Fr; 8,5 Fr, максимальный размер проводника .0З2 (in), рабочая длина интродьюсера 63 см, дилятатора - 67 см. Длина проводника 180 см. Наличие дополнительных размеров по потребности заказчика.
</t>
  </si>
  <si>
    <t>Управляемый ннтродьюсер рентгеноконтрасный</t>
  </si>
  <si>
    <t>Управляемый армированный интродьюсер с точным контролем изгиба. Наличие атравматичного кончика и гемостатического клапана. Двухсторонний изгиб. Рентген контрастный маркер на кончике. Размер интродьюсера 8.5 Fr, размер дилятатора 8.5 Fr, максимальный размер проводника .032 (in), рабочая длина 40, 61, 71 см. Длина просвета интродьюсера 81, 91 см. Тип изгиба Small Curl, Medium Curl, Large Curl.</t>
  </si>
  <si>
    <t xml:space="preserve">Игла для трансептальной пункции </t>
  </si>
  <si>
    <t>Игла для трансептальной пункции для взрослых, размер 18 ga, угол среза 50 гр. Должна состоять из просветной иглы из нержавеющей стали и прочного стилета из нержавеющей стали, с крутым изгибом. Дистальный кончик иглы скошен для облегчения процесса прокола. Должна быть оснащена двухходовым запорным краном, обеспечивающим доступ к просвету иглы для дыхания, инъекции/инфузии жидкости, забор крови, мониторинг давления введения стилета и проводника. Маркер на чехле иглы для направления изгиба, проксимальный размер стилета 0,7 мм, дистальный размер стилета 0,35 мм., длина 98 см, 71 см.</t>
  </si>
  <si>
    <t xml:space="preserve">Кабель соединительный для подключения орошаемых катетеров </t>
  </si>
  <si>
    <t xml:space="preserve">Кабель соединительный для подключения орошаемых катетеров одно- и двунаправленных с электродами. Кабель для подключения катетеров: диагностических управляемых/неуправляемых, аблационных орошаемых/неорошаемых к аблационному генератору 4-,10-, полюсных, длина 1,15; 1,5; 2,5 м. Модели по потребности заказчика.
</t>
  </si>
  <si>
    <t>Кабель соединительный для подключения диагностического картирующего катетера к генератору</t>
  </si>
  <si>
    <t xml:space="preserve">Кабель для подключения диагностического картирующего катетера к аблационному генератору.
22-контактный, длина 1,5 м.
</t>
  </si>
  <si>
    <t xml:space="preserve">Диагностический
катетер циркулярный картирующий с магнитной навигацией 
</t>
  </si>
  <si>
    <t>Диагностический катетер циркулярный картирующий, с функцией магнитной навигации, с вариабельным радиусом, гибкий, изолированный. Наличие двух дополнительных стержневых электродов для облегчения визуализации катетера. Изгиб: D-F для двунаправленного катетера, D для однонаправленного катетера. Размер 8 Fr, длина 117 см, расстояние между электродами 6,5; 1-4-1 мм. Диапазон легочных вен 15-25 мм. Интегрируется с системой картирования сердца.</t>
  </si>
  <si>
    <t>Световодный наконечник для внутрисосудистых вмешательств</t>
  </si>
  <si>
    <t>Световодный инструмент, диаметр светопроводящей жилы, не более 600 мкм
Тип диаграммы выхода излучения: Циркулярная, дистанционная
Материал и цвет наружной оболочки светопроводящей жилы: Полимер типа нейлон (или аналог), белый
Конфигурация дистального торца: Атравматический, защищенный кварцевой колбой
Тип оптического разъема для подключения к аппарату SMA-905
Длина светопроводящей жилы инструмента не менее 2500 мм
Разметка на наружной оболочке световодного инструмента Интервальные метки шагом 10 мм. Цвет разметки - черный.</t>
  </si>
  <si>
    <t xml:space="preserve">Устройство для защиты раны среднего размера 5-9 см </t>
  </si>
  <si>
    <t>Устройство для защиты краев раны при открытых и лапароскопических операциях. Устройство представляет собой прозрачный пленочный кожух из прочного полиуретана. Кожух имеет 2 ригидных кольца на концах. Дистальное кольцо эластичное с повышенной памятью формы и имеет круглое сечение. Дистальное кольцо предназначено для введения в брюшную полость. Проксимальное кольцо имеет эластичную структуру для облегчения скручивания и адаптации к толщине брюшной стенки. Проксимальное кольцо имеет продолговатое и вогнутое сечение для облегчения процесса скручивания. Оба кольца прочно соединены с пленочным кожухом. Длина кожуха составляет - 20 см. Устройство предназначено для защиты краев разреза длиной от 5 до 9 см. Благодаря конструкции, устройство может быть адаптировано к брюшной стенке различной толщины. Устройство для защиты ран запаковано в стерильную упаковку: пакет из синтетической бумаги и пленки с легко разделяющимися лепестками. Устройство запаковано стерильно в развернутом виде для сокращения времени на подготовку к использованию, 5 шт/упаковка</t>
  </si>
  <si>
    <t xml:space="preserve">Устройство для защиты раны среднего размера 9-14 см </t>
  </si>
  <si>
    <t>Устройство для защиты краев раны при открытых операциях. Устройство представляет собой прозрачный пленочный кожух из прочного полиуретана. Кожух имеет 2 ригидных кольца на концах. Дистальное кольцо эластичное с повышенной памятью формы и имеет круглое сечение. Дистальное кольцо предназначено для введения в брюшную полость. Проксимальное кольцо имеет эластичную структуру для облегчения скручивания и адаптации к толщине брюшной стенки. Проксимальное кольцо имеет продолговатое и вогнутое сечение для облегчения процесса скручивания. Оба кольца прочно соединены с пленочным кожухом. Длина кожуха составляет - 23 см. Устройство предназначено для защиты краев разреза длиной от 9 до 14 см. Благодаря конструкции, устройство может быть адаптировано к брюшной стенке различной толщины. Устройство для защиты ран запаковано в стерильную упаковку: пакет из синтетической бумаги и пленки с легко разделяющимися лепестками. Устройство запаковано стерильно в развернутом виде для сокращения времени на подготовку к использованию, 5 шт/упаковка</t>
  </si>
  <si>
    <t>Эндогерниостеплер</t>
  </si>
  <si>
    <t>Герниостепплер 5мм, одноразовый инструмент. Эндогерниостепплер для соединения тканей или прикрепления сетки к тканиям при герниопластике (грыжесечение). Спиральивидная форма скрепки. Диаметр спирали скрепки 4 мм и высота 3,8 мм. Длина штока аппарата 35,5 см.</t>
  </si>
  <si>
    <t xml:space="preserve">Система дренажная для аспирации </t>
  </si>
  <si>
    <t>Система дренажная для аспирации в комплектации (дренажная емкость контейнер с объемом 200 мл для дренирования ран c удлинительной линией; мешки закрытого типа без крана/ с краном,  мешок без крана с воздушным фильтром, соединительные магистрали.</t>
  </si>
  <si>
    <t xml:space="preserve">Ваккум аспиратор </t>
  </si>
  <si>
    <t>Вакуум аспиратор портативный, дренажная система однобаночная к портативному вакуум аспиратору.</t>
  </si>
  <si>
    <t>Ножницы с фронтальной подвижной рукояткой 5мм, 35см</t>
  </si>
  <si>
    <t>Инструмент 5мм, 35см, c фронтальной подвижной рукояткой. Инструмент должен одновременно использовать ВЧ-биполярную электрическую энергию для коагуляции тканей и УЗмеханическую энергию для быстрого рассечения тканей. Коагуляция за счет контролируемого воздействия на ткань биполярного тока с поддержкой функции автоматического обнаружения завершения процедуры коагуляции ткани. Возможность включения разреза ткани ультразвуком и одновременной биполярной коагуляцией кнопкой управления на инструменте. Возможность отдельного включения функции биполярной коагуляции кнопкой управления на инструменте. Фронтальная рукоятка, имеющая подвижный рычаг овальной формы спереди от ладонного упора инструмента. Привод тремя пальцами руки. 2 кнопки активации работы инструмента. Ротация бранш на 360°. Рабочая частота ультразвукового воздействия для 5 мм инструментов 47 кГц. Амплитуда 80 мкм. Внешний диаметр стержня 5мм. Эффективная (рабочая) длина 350мм. Изогнутая форма браншей. Длина браншей дистального конца инструмента: 16 мм. Заостренный кончик инструмента для безопасной механической диссекции. Атравматические зубчики для надежного захвата тканей на одной из браншей. Максимальная выходная мощность биполярной коагуляции 40 Ватт. Максимальная выходная мощность
при совместной работе ультразвука и биполярной коагуляции 120 Ватт. Индивидуальная стерильная упаковка.
Комплектность инструмента: Инструмент, стабилизатор, ключ.</t>
  </si>
  <si>
    <t xml:space="preserve">Гель противоспаечный рассасывающийся стерильный </t>
  </si>
  <si>
    <t xml:space="preserve">Гель противоспаечный рассасывающийся стерильный объемом 10мл. Гель противоспаечный рассасывающийся для профилактики спайкообразования после операций на органах и тканях, имеющих серозное покрытие (брюшная полость, сухожильные влагалища, суставы, плевральная полость, полость перикарда, оболочки спинного и головного мозга, полость среднего уха, оболочки яичка). Гель должен состоять из природного полимера целлюлозы, который должен быть абсолютно безвредным для организма и при попадании в ткани человека распадаться на воду, углекислый газ и глюкозу. Должен действовать как искусственный временный "барьер" между поврежденными поверхностями, обеспечивая эффективное разделение поверхностей на время их заживления. Не оказывающий общетоксического, аллергизирующего и местно-раздражающего действия, не инкапсулирующийся. Стерильный. Одноразового использования. </t>
  </si>
  <si>
    <t>Ершики для чистки, среднего размера для послеоперационной отчистки насадок для малых боров. Многоразовый, не менее 5 шт. в упаковке.</t>
  </si>
  <si>
    <t>Ершик для чистки, большой</t>
  </si>
  <si>
    <t xml:space="preserve">Проводник сосудистый </t>
  </si>
  <si>
    <t>Проводник сосудистый, диаметр-0,018 дюймов. Длина-110 см, 150 см, 200 см, 300 см. Материал сердечника- нержавеющая сталь. Покрытие- полимерное гидрофильное, рентгеноконтрастное в дистальной части, тефлоновое PTFE в проксимальной части. Жесткость кончика- 6г, 8г. Форма кончика- формируемый дистальный сегмент 2 см. Длина гибкого кончика - 8 мм, 12 см.</t>
  </si>
  <si>
    <t xml:space="preserve">Катетер баллонный сосудистый </t>
  </si>
  <si>
    <t>Система доставки: OTW. Диаметр баллона: 3 мм – 12 мм. Длина баллона: 20, 30, 40,60, 80, 100, 120, 150, 180, 200 мм. Шафт: 40, 75, 135 см, Материал баллона: Nybax. Номинальное давление: до 10 ATM, давление разрыва: до 24 ATM, совместимость с проводником: 0.035. Совместимость с интродьюсером: 5-7 F, профиль кончика: 0.040 (среднее значение). Профиль баллона: 0.070 (среднее значение).</t>
  </si>
  <si>
    <t xml:space="preserve">Периферический баллонный катетер </t>
  </si>
  <si>
    <t>Периферический баллонный катетер различных размеров, стерильный, однократного применения, в комплекте. Периферический баллонный катетер совместим с 0.014" проводником. Материал баллона Nybax, сочетающий большую гибкость с радиальной силой, позволяющей раздувать баллон до 24 атмосфер (2431 кПа). Конусный атравматичный кончик (0.040" -1.016 мм), (0,017"/0,43 мм) до 15% больше диаметра проводника сочетающийся с низким профилем баллона, гидрофильное покрытие баллона, все переходы максимально сглажены. В зависимости от диаметра должен быть совместим с интрадьюсерами 5F (3-7 мм), 6F (8-10 мм), 7F (12 мм). Размеры: диаметр – 1.5, 2.0, 2.5, 3.0, 3.5, 4.0 мм; длина – 20, 30, 40, 60, 80, 100, 120, 150, 220 мм, длины катетеров 900 или 1500 мм.  Должен быть доступен в нескольких конфигурациях, система доставки монорельсовая и OTW. Время дефляции менее 10 сек. Наличие двух высококонтрастных платино-иридиевых маркера для точного позиционирования.</t>
  </si>
  <si>
    <t>Проявитель рентгеновской пленки для проявочных машин 20л</t>
  </si>
  <si>
    <t xml:space="preserve">Проявитель рентгеновской пленки для проявочных машин 20л </t>
  </si>
  <si>
    <t xml:space="preserve">Фиксаж (закрепитель) рентгеновской пленки </t>
  </si>
  <si>
    <t>Фиксаж (закрепитель) рентгеновской пленки  для проявочных машин 20л</t>
  </si>
  <si>
    <t>Сенсорная кассета на 100 тестов/ 30 дней полная панель для анализатора ABL 90 Basic</t>
  </si>
  <si>
    <t>Сенсорная кассета на 100 тестов/ 30 дней полная панель для анализатора ABL 90 Basic, измеряемые тесты: Ph, po2, pCO2, K, Na, Ca, Cl, Hct количество измеряемых анализов не менее 100 тестов</t>
  </si>
  <si>
    <t xml:space="preserve">Кабель соединительный биполярный </t>
  </si>
  <si>
    <t>Кабель соединительный биполярный для апаратов электрохимических Force Traid. Соединительный биполярный кабель для подключения биполярных пинцетов с ножным (педальным) управлением, оджноразовый, стерильный, литая 3-х штырьковая монолитная вилка. Для генераторов серии Force (ForceFX, Force FZ, Force Triad) и генератора SugiStar 11. Длина 3,6м, не содержит латекс. В упаковке не менее 50шт.</t>
  </si>
  <si>
    <t>Игла-бабочка для вливаний в малые вены</t>
  </si>
  <si>
    <t>Игла-бабочка для вливаний в малые вены 18G-21G с держателем, одноразовая, стерильная</t>
  </si>
  <si>
    <t>Игла-бабочка для забора крови</t>
  </si>
  <si>
    <t>Игла-бабочка для забора крови 18G-21G с держателем, одноразовая, стерильная</t>
  </si>
  <si>
    <t>Системы (блоки) управления потоками</t>
  </si>
  <si>
    <t>Системы (блоки) управления потоками к имеющейся у заказчика офтальмологической системе, сменные, одноразовые расходные компоненты. Тип системы FMS определяется автоматически при ее установке в жидкостный модуль. При установке системы FMS в жидкостный модуль консоли, автоматически производятся все необходимые гидравлические соединения разъемов, способствуя легкой и быстрой установке хирургии. Система FMS являющаяся интерфейсом между консолью и хирургическим наконечником для регулирования подачи ирригационного раствора BSS к наконечнику, аспирирования продуктов дробления от рукоятки, дозирования давления ирригации и аспирации и перемещения продуктов дробления в закрытый дренажный мешочек для утилизации. Единый узел должен состоять из жесткой пластиковой жидкостной камеры, дренажного мешочка, бесконтактного датчика давления, ирригационных (прозрачного цвета) и аспирационных (с синей полосой) трубок и прозрачных трубок с иглой для подсоединения к бутылке с ирригационным раствором. В набор должно входить: 1.Система управления потоками (кассета, не менее 6 штук) 2. Наконечник 375/40 ультразвуковой (0,9 mm), не менее 6 штук. 3.Рукав инфузионный  (0,9 mm).</t>
  </si>
  <si>
    <t xml:space="preserve">Нить полиамидная не рассасывающаяся (капрон) USP размер 2/0 </t>
  </si>
  <si>
    <t>USP размер 2/0 длина нити в катушке или бобине 20 метров. Нить хирургическая не рассасывающаяся полиамидная крученая, неокрашенная однократного применения, стерильная. Нити стерильны после стерилизации радиационным методом (R) или стерилизации газовым методом (ЕО). Диаметр минимальный 0,3мм, диаметр максимальный 0,349мм. Разрывная нагрузка в узле, Н, не менее: 14,1.</t>
  </si>
  <si>
    <t>Нить хирургическая не рассасывающаяся полиэфирная плетеная,неокрашенная USP3-4</t>
  </si>
  <si>
    <t>Нить хирургическая не рассасывающаяся полиэфирная плетеная, неокрашенная. Размер USP 3-4, без игл, в бобинах 10 м.</t>
  </si>
  <si>
    <t>Нить хирургическая нерассасывающаяся монофиламентная, окрашенная в чёрный цвет стерильная USP 8/0</t>
  </si>
  <si>
    <t xml:space="preserve">Синтетическая нерассасывающаяся хирургическая нить из изотактического полипропиленового монофиламента, синего цвета. Производственная технология экструзии при изготовлении. Минимальная пластическая память. Способность к скольжению, обеспечивающее нетравматичное прохождение через ткани. Иглы из высокопрочной и упругой нержавеющей стали. Игла с силиконовым покрытием. USP (8/0), размер нити 60 см, с атравматическими колющими  иглами, длиной мм: 6,4  кривизной 3/8 окружности. Каждая нить c двойной индивидуальной удлиненной упаковкой, предотвращающая скручивание нити и обеспечивающая герметичность, стерильность и простой доступ к игле. </t>
  </si>
  <si>
    <t xml:space="preserve">Нить хирургическая, нерассасывающаяся, монофиламентная – нейлон окрашенная (черный цвет), 7-0.
</t>
  </si>
  <si>
    <t>Стерилизованная этиленоксидом, нерассасывающаяся, хирургическая нить с иглой. 
Нить стерильная хирургическая, синтетическая, нерассасывающаяся, монофиламентная, изготовленная из нейлона 66.
Используемые материалы не должны иметь антигенных свойств. Нить окрашенная в черный цвет для улучшения визуализации в ране. Нить (7/0), длиной 45 см, с иглой  атравматической, однократного применения, стерильная, для офтальмологии. Две шпателевидные иглы уплощенные на всем протяжении исключающие прорезывание тканей, проникающие между тонкими слоями склеры или роговицы, расслаивая волокна без их повреждения. Тело иглы трапецевидной формы, длинное сверхтонкое острие. Длина иглы 8.0 мм, толщиной 0,28 мм, 3/8 окружности под углом 135 градусов. Игла из коррозионностойкого высокопрочного сплава  (содержащая никель и хром) обработана силиконом, из уникальной, аустенитовой (коррозионностойкая,  хромоникелевая- номинальное содержание в них 18 % хрома и 10 % никеля) стали. Твердость иглы Виккерсу составляет 7151 ± 118 Mпa. Индивидуальная  стерильная упаковка, защищающая содержимое от влаги, одинарная, обеспечивающая доступ к внутреннему вкладышу в одно движение для минимизации временных затрат на манипуляции с нитью. Внутренний вкладыш должен защищать нить и иглу от повреждения, специальная технология овальной укладки нити обеспечивающая ее прямолинейность после извлечения. Упаковка должна содержать полную информацию о наименовании изделия, составе и параметрах нити, параметрах иглы, а также  изображение иглы в натуральную величину.</t>
  </si>
  <si>
    <t>Нить нерассасывающаяся, полифиламентная, из полиэтилентерефталата с покрытием с прокладками М3 (2/0)</t>
  </si>
  <si>
    <t xml:space="preserve">Нить стерильная хирургическая, синтетическая, нерассасывающаяся, полифиламентная, изготовленная из полиэтилентерефталата (полиэстер) с покрытием из полибутилата. Нить  окрашена в контрастный цвет  для улучшения визуализации в ране. Метрический размер 3, условный размер 2/0. Длина нити 75 см. Количество отрезков нити в стерильном внутреннем вкладыше - 10. Каждый отрезок атравматически соединен с двумя иглами. Иглы изготовлены из коррозионностойкого высокопрочного сплава, обработаны силиконом. Марка стали - 4310. Игла  должна иметь конструкцию, увеличивающую надежность ее фиксации в иглодержателе за счет насечек в месте захвата, насечки по всей поверхности иглы - внутри и снаружи. Иглы колющие с режущим кончиком острия (1/32 от длины корпуса иглы) для облегчения проведения игл сквозь плотные фиброзные участки ткани, 1/2  окружности, 17 мм длиной. Диаметр тела иглы 0,6604 мм. Нить с прокладками из PTFE прямоугольной формы размером 6х3х1,5 мм для предупреждения прорезывания нити при ее затягивании.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должна содержать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Каждая нить должна быть уложена по овалу в индивидуальный карман. Иглы и прокладки должны быть зафиксированы в полимерном держателе для удобства извлечения и предотвращения запутывания нити. На обратной стороне внутреннего вкладыша наличие 2 клейких слоя, позволяющие зафиксировать его на стерильном столе. </t>
  </si>
  <si>
    <t>Рассасывающийся шовный материал</t>
  </si>
  <si>
    <t>Рассасывающийся шовный материал с насечками для безузлового закрытия ран 3/0 (26 игла) №36</t>
  </si>
  <si>
    <t>Пеленка впитывающая не менее 60*60см</t>
  </si>
  <si>
    <t>Пеленка впитывающая не менее 60*60см, однократного применения, нестерильная обепечивающая надежную защиту  постельного белья от промоканий. Поверхность из высококачественного материала быстро проводящая жидкость внутрь пеленки. Для впитывающего слоя должна использоваться только натуральная распушенная целлюлоза, отбеленная без использования хлора. Наличие полиэтиленового основания, предотвращающее протекание жидкости и помогающее надежно удержать влагу внутри. Впитывающий слой должен надежно удерживать влагу и запах. Размер 60х60см.</t>
  </si>
  <si>
    <t>Катетер Нелатона</t>
  </si>
  <si>
    <t>Катетер Нелатона стандартный одноразовый стерильный, размеры с №12 по №26 по потребности заказчика</t>
  </si>
  <si>
    <t>Зонд желудочный</t>
  </si>
  <si>
    <t>Зонд желудочный размеры по потребности заказчика Fr 6-24, стерильный, однократного применения 168,3</t>
  </si>
  <si>
    <t xml:space="preserve">Оплетенный интродьюсер с проводником и дилататором, стерильный, однократного применения, диаметром 8F, Длина 62 см, 77см.
Материал интродьюсера - рентгеноконтрастный пластик
Диаметр интродьюсера- не менее 8 F
Тип кривизны передний, задний, многоцелевой и многоцелевой короткий
Длина интродьюсера -не менее 62 см, 77 см
Канюля для подачи электрофизиологического раствора
Минимальная длина канюли-не менее 11 см
Максимальная длина канюли-не более 23 см. Должен быть совместим с электрофизиологической системой для записи внутрисердечных сигналов LABSYSTEM™ PRO.
</t>
  </si>
  <si>
    <t xml:space="preserve">Набор трубок одноразовый стерильный </t>
  </si>
  <si>
    <t>Набор трубок одноразовый стерильный для ультразвуковой хирургической системы Stryker Sonopet. Включает ирригационные/аспирационные трубки и экстендер трубный фильтр. Трубка для ирригации и аспирации, трубка с фильтром для создания вакуума в отсосной емкости. Индивидуальная стерильная упаковка, количество наборов трубок в упаковке не менее – 5 шт.</t>
  </si>
  <si>
    <t>Пленка медицинская DI-HL формата 35*43см</t>
  </si>
  <si>
    <t xml:space="preserve">Пленка медицинская DI-HL формата 35*43см для "сухой" печати и воспроизведения снимков компьютерной томографии, магниторезонансной томографии, диагностических рентгеновских исследований, ангиографических исследований, маммографических исследований и прочих исследований. Полная совместимость с медицинскими принтерами DryPix 2000, DryPix 4000, DryPix 6000. Подложка – холодный голубой тон. Толщина подложки 175 микрон. Лазерное экспонирование. Минимальная оптическая плотность, D mix 0,21. Максимальная оптическая плотность, D max, 3,4. Уровни градации серого, бит, 14. Размер 35 х 43 см. Количество листов пленки в одной пачке не менее 100 листов. Производительность, не хуже - 50 листов/час. </t>
  </si>
  <si>
    <t>Дилатационный и перфузионный коронарный катетер для диагностики и лечения поражений коронарных артерий с острой тотальной окклюзией. Катетер должен позволять: расширить стенозированный участок острой тотальной окклюзии до диаметра 1,28 мм (+/- 0.0254 мм), определить локализацию и протяженность поражения, визуализировать состояние артерии дистальнее места острой тотальной окклюзии, а также местно ввести лекарственные средства. Дилатационный и перфузионный коронарный катетер 0,014" – быстрозаменяемый катетер для чрескожной транслюминальной коронарной ангиопластики (ЧТКА), имеющий одно отверстие в проксимальной части и двойное в дистальной: Постепенно увеличивающийся диаметр внешнего просвета позволяющий добиться эффекта расширения. Общая длина катетера 138см (+/-2 см)., дистальная часть 25 см. Профиль прохождения (кончик) ≤0,019" / 0,5 мм, длина кончика 2,5 (+/-1 мм)., поперечный профиль ≤0,026" / ≤ 0.65 мм. Радиоизотопные маркеры: пять 24-каратных золотых маркера. Катетер должен иметь атравматический закругленный кончик конической формы для пенетрации тромба, вызывающего тотальную окклюзию просвета сосуда. Диаметр катетера постепенно увеличивающийся, достигая максимума в 1,28 мм (+/- 0.0254 мм). Нажимная мощность и гибкость (на дистальном конце) катетера должна быть высокая. Управляемость высокая. Совместим с любым проводниковым катетером размером 6F, совместим с коронарным проводником размером 0,014" (0,356 мм). Совместим с физиологическим солевым раствором с гепарином и контрастной средой. Совместим со стандартными лекарственными средствами для ЧКВ. Катетер должен иметь стилет и оболочку, как защитные элементы для дистального отдела. Упаковка индивидуальная, стерильная. Способ стерилизации - этиленоксид.	 Дилатационный и перфузионный коронарный катетер.</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</si>
</sst>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 _₽_-;\-* #,##0.00\ _₽_-;_-* &quot;-&quot;??\ _₽_-;_-@_-"/>
    <numFmt numFmtId="165" formatCode="_-* #,##0.00_-;\-* #,##0.00_-;_-* &quot;-&quot;??_-;_-@_-"/>
    <numFmt numFmtId="166" formatCode="_-* #,##0_-;\-* #,##0_-;_-* &quot;-&quot;??_-;_-@_-"/>
    <numFmt numFmtId="167" formatCode="_-* #,##0.00\ _₸_-;\-* #,##0.00\ _₸_-;_-* &quot;-&quot;??\ _₸_-;_-@_-"/>
    <numFmt numFmtId="168" formatCode="#,##0.00\ _₽"/>
  </numFmts>
  <fonts count="18" x14ac:knownFonts="1">
    <font>
      <sz val="11"/>
      <color theme="1"/>
      <name val="Calibri"/>
      <family val="2"/>
      <charset val="204"/>
      <scheme val="minor"/>
    </font>
    <font>
      <sz val="11"/>
      <color theme="1"/>
      <name val="Calibri"/>
      <family val="2"/>
      <charset val="204"/>
      <scheme val="minor"/>
    </font>
    <font>
      <sz val="10"/>
      <name val="Arial"/>
      <family val="2"/>
    </font>
    <font>
      <sz val="10"/>
      <name val="Arial Cyr"/>
      <family val="2"/>
      <charset val="204"/>
    </font>
    <font>
      <sz val="10"/>
      <name val="Arial Cyr"/>
      <charset val="204"/>
    </font>
    <font>
      <sz val="11"/>
      <color indexed="8"/>
      <name val="Calibri"/>
      <family val="2"/>
      <charset val="204"/>
    </font>
    <font>
      <sz val="10"/>
      <name val="Arial"/>
      <family val="2"/>
      <charset val="204"/>
    </font>
    <font>
      <sz val="11"/>
      <color theme="1"/>
      <name val="Calibri"/>
      <family val="2"/>
      <scheme val="minor"/>
    </font>
    <font>
      <sz val="12"/>
      <color theme="1"/>
      <name val="Calibri"/>
      <family val="2"/>
      <scheme val="minor"/>
    </font>
    <font>
      <sz val="12"/>
      <color theme="1"/>
      <name val="Calibri"/>
      <family val="2"/>
      <charset val="204"/>
      <scheme val="minor"/>
    </font>
    <font>
      <b/>
      <sz val="9"/>
      <color indexed="8"/>
      <name val="Times New Roman"/>
      <family val="1"/>
      <charset val="204"/>
    </font>
    <font>
      <sz val="9"/>
      <color indexed="8"/>
      <name val="Times New Roman"/>
      <family val="1"/>
      <charset val="204"/>
    </font>
    <font>
      <sz val="9"/>
      <name val="Times New Roman"/>
      <family val="1"/>
      <charset val="204"/>
    </font>
    <font>
      <b/>
      <sz val="9"/>
      <name val="Times New Roman"/>
      <family val="1"/>
      <charset val="204"/>
    </font>
    <font>
      <sz val="9"/>
      <color rgb="FFFF0000"/>
      <name val="Times New Roman"/>
      <family val="1"/>
      <charset val="204"/>
    </font>
    <font>
      <sz val="9"/>
      <color theme="1"/>
      <name val="Times New Roman"/>
      <family val="1"/>
      <charset val="204"/>
    </font>
    <font>
      <sz val="9"/>
      <color theme="1"/>
      <name val="Calibri"/>
      <family val="2"/>
      <charset val="204"/>
      <scheme val="minor"/>
    </font>
    <font>
      <b/>
      <sz val="9"/>
      <name val="Calibri"/>
      <family val="2"/>
      <charset val="204"/>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9">
    <xf numFmtId="0" fontId="0" fillId="0" borderId="0"/>
    <xf numFmtId="165" fontId="1" fillId="0" borderId="0" applyFont="0" applyFill="0" applyBorder="0" applyAlignment="0" applyProtection="0"/>
    <xf numFmtId="0" fontId="1" fillId="0" borderId="0"/>
    <xf numFmtId="0" fontId="1" fillId="0" borderId="0"/>
    <xf numFmtId="0" fontId="2" fillId="0" borderId="0"/>
    <xf numFmtId="0" fontId="1" fillId="0" borderId="0"/>
    <xf numFmtId="0" fontId="3" fillId="0" borderId="0"/>
    <xf numFmtId="0" fontId="4" fillId="0" borderId="0">
      <alignment horizontal="center"/>
    </xf>
    <xf numFmtId="0" fontId="5" fillId="0" borderId="0"/>
    <xf numFmtId="0" fontId="2" fillId="0" borderId="0"/>
    <xf numFmtId="0" fontId="6" fillId="0" borderId="0"/>
    <xf numFmtId="0" fontId="6" fillId="0" borderId="0"/>
    <xf numFmtId="0" fontId="7" fillId="0" borderId="0"/>
    <xf numFmtId="0" fontId="4" fillId="0" borderId="0"/>
    <xf numFmtId="0" fontId="1" fillId="0" borderId="0">
      <alignment horizontal="center"/>
    </xf>
    <xf numFmtId="0" fontId="5" fillId="0" borderId="0">
      <alignment horizontal="center"/>
    </xf>
    <xf numFmtId="0" fontId="4" fillId="0" borderId="0"/>
    <xf numFmtId="0" fontId="8" fillId="0" borderId="0"/>
    <xf numFmtId="0" fontId="6" fillId="0" borderId="0"/>
    <xf numFmtId="0" fontId="1" fillId="0" borderId="0"/>
    <xf numFmtId="0" fontId="9" fillId="0" borderId="0"/>
    <xf numFmtId="0" fontId="7" fillId="0" borderId="0"/>
    <xf numFmtId="167" fontId="1" fillId="0" borderId="0" applyFont="0" applyFill="0" applyBorder="0" applyAlignment="0" applyProtection="0"/>
    <xf numFmtId="167" fontId="8"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65" fontId="7"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cellStyleXfs>
  <cellXfs count="32">
    <xf numFmtId="0" fontId="0" fillId="0" borderId="0" xfId="0"/>
    <xf numFmtId="0" fontId="12" fillId="0" borderId="1" xfId="2" applyFont="1" applyFill="1" applyBorder="1" applyAlignment="1">
      <alignment horizontal="left" vertical="top" wrapText="1"/>
    </xf>
    <xf numFmtId="0" fontId="11" fillId="0" borderId="0" xfId="2" applyFont="1" applyFill="1" applyAlignment="1">
      <alignment horizontal="center" vertical="center"/>
    </xf>
    <xf numFmtId="165" fontId="12" fillId="0" borderId="1" xfId="1" applyFont="1" applyFill="1" applyBorder="1" applyAlignment="1">
      <alignment horizontal="left" vertical="top" wrapText="1"/>
    </xf>
    <xf numFmtId="0" fontId="10" fillId="0" borderId="0" xfId="2" applyFont="1" applyFill="1" applyAlignment="1">
      <alignment horizontal="center" vertical="center"/>
    </xf>
    <xf numFmtId="0" fontId="10" fillId="0" borderId="0" xfId="2" applyFont="1" applyFill="1" applyAlignment="1">
      <alignment horizontal="center" vertical="center" wrapText="1"/>
    </xf>
    <xf numFmtId="4" fontId="11" fillId="0" borderId="0" xfId="2" applyNumberFormat="1" applyFont="1" applyFill="1" applyAlignment="1">
      <alignment horizontal="center" vertical="center"/>
    </xf>
    <xf numFmtId="0" fontId="11" fillId="0" borderId="0" xfId="2" applyFont="1" applyFill="1" applyAlignment="1">
      <alignment horizontal="center" vertical="top"/>
    </xf>
    <xf numFmtId="0" fontId="11" fillId="0" borderId="0" xfId="2" applyFont="1" applyFill="1" applyAlignment="1">
      <alignment horizontal="left" vertical="center" wrapText="1"/>
    </xf>
    <xf numFmtId="168" fontId="11" fillId="0" borderId="0" xfId="1" applyNumberFormat="1" applyFont="1" applyFill="1" applyAlignment="1">
      <alignment horizontal="center" vertical="top"/>
    </xf>
    <xf numFmtId="166" fontId="11" fillId="0" borderId="0" xfId="1" applyNumberFormat="1" applyFont="1" applyFill="1" applyAlignment="1">
      <alignment horizontal="center" vertical="top"/>
    </xf>
    <xf numFmtId="0" fontId="15" fillId="0" borderId="1" xfId="0" applyFont="1" applyFill="1" applyBorder="1" applyAlignment="1">
      <alignment horizontal="left" vertical="top" wrapText="1"/>
    </xf>
    <xf numFmtId="0" fontId="10" fillId="0" borderId="0" xfId="2" applyFont="1" applyFill="1" applyAlignment="1">
      <alignment horizontal="left" vertical="top"/>
    </xf>
    <xf numFmtId="0" fontId="10" fillId="0" borderId="0" xfId="2" applyFont="1" applyFill="1" applyAlignment="1">
      <alignment horizontal="left" vertical="center"/>
    </xf>
    <xf numFmtId="168" fontId="10" fillId="0" borderId="0" xfId="1" applyNumberFormat="1" applyFont="1" applyFill="1" applyBorder="1" applyAlignment="1">
      <alignment horizontal="left" vertical="top"/>
    </xf>
    <xf numFmtId="166" fontId="10" fillId="0" borderId="0" xfId="1" applyNumberFormat="1" applyFont="1" applyFill="1" applyBorder="1" applyAlignment="1">
      <alignment horizontal="left" vertical="top"/>
    </xf>
    <xf numFmtId="0" fontId="10" fillId="0" borderId="1" xfId="2" applyFont="1" applyFill="1" applyBorder="1" applyAlignment="1">
      <alignment horizontal="left" vertical="top" wrapText="1"/>
    </xf>
    <xf numFmtId="0" fontId="10" fillId="0" borderId="1" xfId="2" applyFont="1" applyFill="1" applyBorder="1" applyAlignment="1">
      <alignment horizontal="left" vertical="center" wrapText="1"/>
    </xf>
    <xf numFmtId="166" fontId="10" fillId="0" borderId="1" xfId="1" applyNumberFormat="1" applyFont="1" applyFill="1" applyBorder="1" applyAlignment="1">
      <alignment horizontal="left" vertical="top" wrapText="1"/>
    </xf>
    <xf numFmtId="168" fontId="10" fillId="0" borderId="1" xfId="1" applyNumberFormat="1" applyFont="1" applyFill="1" applyBorder="1" applyAlignment="1">
      <alignment horizontal="left" vertical="top" wrapText="1"/>
    </xf>
    <xf numFmtId="0" fontId="12" fillId="0" borderId="1" xfId="0" applyFont="1" applyFill="1" applyBorder="1" applyAlignment="1">
      <alignment horizontal="left" vertical="top"/>
    </xf>
    <xf numFmtId="4" fontId="12" fillId="0" borderId="1" xfId="0" applyNumberFormat="1" applyFont="1" applyFill="1" applyBorder="1" applyAlignment="1">
      <alignment horizontal="left" vertical="top" wrapText="1"/>
    </xf>
    <xf numFmtId="4" fontId="12" fillId="0" borderId="1" xfId="2" applyNumberFormat="1" applyFont="1" applyFill="1" applyBorder="1" applyAlignment="1">
      <alignment horizontal="left" vertical="top"/>
    </xf>
    <xf numFmtId="4" fontId="15" fillId="0" borderId="2" xfId="1" applyNumberFormat="1" applyFont="1" applyFill="1" applyBorder="1" applyAlignment="1">
      <alignment horizontal="left" vertical="top"/>
    </xf>
    <xf numFmtId="4" fontId="15" fillId="0" borderId="1" xfId="0" applyNumberFormat="1" applyFont="1" applyFill="1" applyBorder="1" applyAlignment="1">
      <alignment horizontal="left" vertical="top"/>
    </xf>
    <xf numFmtId="168" fontId="13" fillId="0" borderId="1" xfId="1" applyNumberFormat="1" applyFont="1" applyFill="1" applyBorder="1" applyAlignment="1">
      <alignment horizontal="left" vertical="top"/>
    </xf>
    <xf numFmtId="0" fontId="10" fillId="0" borderId="0" xfId="2" applyFont="1" applyFill="1" applyAlignment="1">
      <alignment horizontal="right" vertical="center" wrapText="1"/>
    </xf>
    <xf numFmtId="0" fontId="16" fillId="0" borderId="0" xfId="0" applyFont="1" applyFill="1" applyAlignment="1">
      <alignment horizontal="right" wrapText="1"/>
    </xf>
    <xf numFmtId="0" fontId="10" fillId="0" borderId="0" xfId="2" applyFont="1" applyFill="1" applyAlignment="1">
      <alignment horizontal="left" vertical="center"/>
    </xf>
    <xf numFmtId="0" fontId="13" fillId="0" borderId="2" xfId="2" applyFont="1" applyFill="1" applyBorder="1" applyAlignment="1">
      <alignment horizontal="left" vertical="top"/>
    </xf>
    <xf numFmtId="0" fontId="17" fillId="0" borderId="3" xfId="0" applyFont="1" applyFill="1" applyBorder="1" applyAlignment="1">
      <alignment horizontal="left"/>
    </xf>
    <xf numFmtId="0" fontId="17" fillId="0" borderId="4" xfId="0" applyFont="1" applyFill="1" applyBorder="1" applyAlignment="1">
      <alignment horizontal="left"/>
    </xf>
  </cellXfs>
  <cellStyles count="29">
    <cellStyle name="Excel Built-in Normal" xfId="8"/>
    <cellStyle name="Normal 2" xfId="9"/>
    <cellStyle name="Normal 5" xfId="10"/>
    <cellStyle name="Normal_Sheet1" xfId="11"/>
    <cellStyle name="Обычный" xfId="0" builtinId="0"/>
    <cellStyle name="Обычный 16" xfId="12"/>
    <cellStyle name="Обычный 2" xfId="4"/>
    <cellStyle name="Обычный 2 2" xfId="6"/>
    <cellStyle name="Обычный 2 2 2" xfId="14"/>
    <cellStyle name="Обычный 2 3" xfId="15"/>
    <cellStyle name="Обычный 2 3 2" xfId="16"/>
    <cellStyle name="Обычный 2 4" xfId="17"/>
    <cellStyle name="Обычный 2 4 3" xfId="2"/>
    <cellStyle name="Обычный 2 4 3 2 2 2" xfId="3"/>
    <cellStyle name="Обычный 2 5" xfId="13"/>
    <cellStyle name="Обычный 3" xfId="5"/>
    <cellStyle name="Обычный 4" xfId="18"/>
    <cellStyle name="Обычный 4 2" xfId="19"/>
    <cellStyle name="Обычный 5" xfId="20"/>
    <cellStyle name="Обычный 6" xfId="21"/>
    <cellStyle name="Обычный 7" xfId="7"/>
    <cellStyle name="Финансовый" xfId="1" builtinId="3"/>
    <cellStyle name="Финансовый 2" xfId="22"/>
    <cellStyle name="Финансовый 2 2" xfId="23"/>
    <cellStyle name="Финансовый 2 3" xfId="28"/>
    <cellStyle name="Финансовый 3" xfId="24"/>
    <cellStyle name="Финансовый 4" xfId="25"/>
    <cellStyle name="Финансовый 5" xfId="26"/>
    <cellStyle name="Финансовый 7" xf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1"/>
  <sheetViews>
    <sheetView tabSelected="1" topLeftCell="A17" zoomScale="90" zoomScaleNormal="90" workbookViewId="0">
      <selection activeCell="X19" sqref="X19"/>
    </sheetView>
  </sheetViews>
  <sheetFormatPr defaultColWidth="8.88671875" defaultRowHeight="12" x14ac:dyDescent="0.3"/>
  <cols>
    <col min="1" max="1" width="5.21875" style="7" customWidth="1"/>
    <col min="2" max="2" width="31.33203125" style="8" customWidth="1"/>
    <col min="3" max="3" width="81.77734375" style="2" customWidth="1"/>
    <col min="4" max="4" width="8.44140625" style="2" customWidth="1"/>
    <col min="5" max="5" width="11.33203125" style="9" customWidth="1"/>
    <col min="6" max="7" width="10.21875" style="10" hidden="1" customWidth="1"/>
    <col min="8" max="8" width="8.5546875" style="10" hidden="1" customWidth="1"/>
    <col min="9" max="9" width="13.44140625" style="10" hidden="1" customWidth="1"/>
    <col min="10" max="12" width="6.6640625" style="10" hidden="1" customWidth="1"/>
    <col min="13" max="13" width="8.77734375" style="10" hidden="1" customWidth="1"/>
    <col min="14" max="16" width="6.6640625" style="10" hidden="1" customWidth="1"/>
    <col min="17" max="17" width="8.6640625" style="10" hidden="1" customWidth="1"/>
    <col min="18" max="18" width="6.6640625" style="10" hidden="1" customWidth="1"/>
    <col min="19" max="20" width="6" style="10" hidden="1" customWidth="1"/>
    <col min="21" max="21" width="13.33203125" style="10" hidden="1" customWidth="1"/>
    <col min="22" max="22" width="10.77734375" style="10" customWidth="1"/>
    <col min="23" max="23" width="14.109375" style="9" customWidth="1"/>
    <col min="24" max="24" width="8.88671875" style="2"/>
    <col min="25" max="25" width="13.88671875" style="2" customWidth="1"/>
    <col min="26" max="26" width="16.44140625" style="2" bestFit="1" customWidth="1"/>
    <col min="27" max="27" width="21.6640625" style="2" customWidth="1"/>
    <col min="28" max="28" width="9.109375" style="2" bestFit="1" customWidth="1"/>
    <col min="29" max="16384" width="8.88671875" style="2"/>
  </cols>
  <sheetData>
    <row r="1" spans="1:23" s="4" customFormat="1" x14ac:dyDescent="0.25">
      <c r="A1" s="12"/>
      <c r="B1" s="13"/>
      <c r="C1" s="26" t="s">
        <v>5</v>
      </c>
      <c r="D1" s="27"/>
      <c r="E1" s="27"/>
      <c r="F1" s="27"/>
      <c r="G1" s="27"/>
      <c r="H1" s="27"/>
      <c r="I1" s="27"/>
      <c r="J1" s="27"/>
      <c r="K1" s="27"/>
      <c r="L1" s="27"/>
      <c r="M1" s="27"/>
      <c r="N1" s="27"/>
      <c r="O1" s="27"/>
      <c r="P1" s="27"/>
      <c r="Q1" s="27"/>
      <c r="R1" s="27"/>
      <c r="S1" s="27"/>
      <c r="T1" s="27"/>
      <c r="U1" s="27"/>
      <c r="V1" s="27"/>
      <c r="W1" s="27"/>
    </row>
    <row r="2" spans="1:23" s="4" customFormat="1" ht="11.4" x14ac:dyDescent="0.3">
      <c r="A2" s="12"/>
      <c r="B2" s="13" t="s">
        <v>25</v>
      </c>
      <c r="C2" s="13"/>
      <c r="D2" s="13"/>
      <c r="E2" s="14"/>
      <c r="F2" s="15"/>
      <c r="G2" s="15"/>
      <c r="H2" s="15"/>
      <c r="I2" s="15"/>
      <c r="J2" s="15"/>
      <c r="K2" s="15"/>
      <c r="L2" s="15"/>
      <c r="M2" s="15"/>
      <c r="N2" s="15"/>
      <c r="O2" s="15"/>
      <c r="P2" s="15"/>
      <c r="Q2" s="15"/>
      <c r="R2" s="15"/>
      <c r="S2" s="15"/>
      <c r="T2" s="15"/>
      <c r="U2" s="15"/>
      <c r="V2" s="15"/>
      <c r="W2" s="14"/>
    </row>
    <row r="3" spans="1:23" s="4" customFormat="1" ht="11.4" x14ac:dyDescent="0.3">
      <c r="A3" s="28"/>
      <c r="B3" s="28"/>
      <c r="C3" s="28"/>
      <c r="D3" s="28"/>
      <c r="E3" s="28"/>
      <c r="F3" s="28"/>
      <c r="G3" s="12"/>
      <c r="H3" s="15"/>
      <c r="I3" s="15"/>
      <c r="J3" s="15"/>
      <c r="K3" s="15"/>
      <c r="L3" s="15"/>
      <c r="M3" s="15"/>
      <c r="N3" s="15"/>
      <c r="O3" s="15"/>
      <c r="P3" s="15"/>
      <c r="Q3" s="15"/>
      <c r="R3" s="15"/>
      <c r="S3" s="15"/>
      <c r="T3" s="15"/>
      <c r="U3" s="15"/>
      <c r="V3" s="15"/>
      <c r="W3" s="14"/>
    </row>
    <row r="4" spans="1:23" s="5" customFormat="1" ht="34.200000000000003" x14ac:dyDescent="0.3">
      <c r="A4" s="16" t="s">
        <v>10</v>
      </c>
      <c r="B4" s="17" t="s">
        <v>0</v>
      </c>
      <c r="C4" s="17" t="s">
        <v>6</v>
      </c>
      <c r="D4" s="17" t="s">
        <v>11</v>
      </c>
      <c r="E4" s="17" t="s">
        <v>8</v>
      </c>
      <c r="F4" s="18" t="s">
        <v>1</v>
      </c>
      <c r="G4" s="18" t="s">
        <v>12</v>
      </c>
      <c r="H4" s="18" t="s">
        <v>4</v>
      </c>
      <c r="I4" s="18" t="s">
        <v>12</v>
      </c>
      <c r="J4" s="18" t="s">
        <v>2</v>
      </c>
      <c r="K4" s="18" t="s">
        <v>13</v>
      </c>
      <c r="L4" s="18" t="s">
        <v>3</v>
      </c>
      <c r="M4" s="18"/>
      <c r="N4" s="18" t="s">
        <v>14</v>
      </c>
      <c r="O4" s="18" t="s">
        <v>15</v>
      </c>
      <c r="P4" s="18" t="s">
        <v>16</v>
      </c>
      <c r="Q4" s="18" t="s">
        <v>17</v>
      </c>
      <c r="R4" s="18" t="s">
        <v>18</v>
      </c>
      <c r="S4" s="18" t="s">
        <v>19</v>
      </c>
      <c r="T4" s="18"/>
      <c r="U4" s="18" t="s">
        <v>20</v>
      </c>
      <c r="V4" s="19" t="s">
        <v>7</v>
      </c>
      <c r="W4" s="19" t="s">
        <v>9</v>
      </c>
    </row>
    <row r="5" spans="1:23" s="5" customFormat="1" ht="48" x14ac:dyDescent="0.3">
      <c r="A5" s="20">
        <v>1</v>
      </c>
      <c r="B5" s="1" t="s">
        <v>158</v>
      </c>
      <c r="C5" s="1" t="s">
        <v>159</v>
      </c>
      <c r="D5" s="1" t="s">
        <v>22</v>
      </c>
      <c r="E5" s="11">
        <v>2</v>
      </c>
      <c r="F5" s="3">
        <v>686497.02</v>
      </c>
      <c r="G5" s="21"/>
      <c r="H5" s="18"/>
      <c r="I5" s="18"/>
      <c r="J5" s="18"/>
      <c r="K5" s="18"/>
      <c r="L5" s="18"/>
      <c r="M5" s="18"/>
      <c r="N5" s="18"/>
      <c r="O5" s="18"/>
      <c r="P5" s="18"/>
      <c r="Q5" s="18"/>
      <c r="R5" s="18"/>
      <c r="S5" s="18"/>
      <c r="T5" s="18"/>
      <c r="U5" s="18"/>
      <c r="V5" s="3">
        <v>686497.02</v>
      </c>
      <c r="W5" s="19">
        <f>E5*V5</f>
        <v>1372994.04</v>
      </c>
    </row>
    <row r="6" spans="1:23" s="5" customFormat="1" ht="84" x14ac:dyDescent="0.3">
      <c r="A6" s="20">
        <v>2</v>
      </c>
      <c r="B6" s="1" t="s">
        <v>160</v>
      </c>
      <c r="C6" s="1" t="s">
        <v>161</v>
      </c>
      <c r="D6" s="1" t="s">
        <v>21</v>
      </c>
      <c r="E6" s="11">
        <v>20</v>
      </c>
      <c r="F6" s="3">
        <v>93500</v>
      </c>
      <c r="G6" s="21">
        <f t="shared" ref="G6" si="0">E6*F6</f>
        <v>1870000</v>
      </c>
      <c r="H6" s="18"/>
      <c r="I6" s="18"/>
      <c r="J6" s="18"/>
      <c r="K6" s="18"/>
      <c r="L6" s="18"/>
      <c r="M6" s="18"/>
      <c r="N6" s="18"/>
      <c r="O6" s="18"/>
      <c r="P6" s="18"/>
      <c r="Q6" s="18"/>
      <c r="R6" s="18"/>
      <c r="S6" s="18"/>
      <c r="T6" s="18"/>
      <c r="U6" s="18"/>
      <c r="V6" s="3">
        <v>93500</v>
      </c>
      <c r="W6" s="19">
        <f t="shared" ref="W6:W65" si="1">E6*V6</f>
        <v>1870000</v>
      </c>
    </row>
    <row r="7" spans="1:23" ht="83.4" customHeight="1" x14ac:dyDescent="0.3">
      <c r="A7" s="20">
        <v>3</v>
      </c>
      <c r="B7" s="1" t="s">
        <v>26</v>
      </c>
      <c r="C7" s="1" t="s">
        <v>27</v>
      </c>
      <c r="D7" s="22" t="s">
        <v>21</v>
      </c>
      <c r="E7" s="23">
        <v>1</v>
      </c>
      <c r="F7" s="24">
        <v>990748</v>
      </c>
      <c r="G7" s="1"/>
      <c r="H7" s="1"/>
      <c r="I7" s="1"/>
      <c r="J7" s="1"/>
      <c r="K7" s="1"/>
      <c r="L7" s="1"/>
      <c r="M7" s="1"/>
      <c r="N7" s="1"/>
      <c r="O7" s="1"/>
      <c r="P7" s="1"/>
      <c r="Q7" s="1"/>
      <c r="R7" s="1"/>
      <c r="S7" s="1"/>
      <c r="T7" s="1"/>
      <c r="U7" s="1"/>
      <c r="V7" s="24">
        <v>990748</v>
      </c>
      <c r="W7" s="19">
        <f t="shared" si="1"/>
        <v>990748</v>
      </c>
    </row>
    <row r="8" spans="1:23" ht="109.8" customHeight="1" x14ac:dyDescent="0.3">
      <c r="A8" s="20">
        <v>4</v>
      </c>
      <c r="B8" s="1" t="s">
        <v>28</v>
      </c>
      <c r="C8" s="1" t="s">
        <v>29</v>
      </c>
      <c r="D8" s="22" t="s">
        <v>21</v>
      </c>
      <c r="E8" s="23">
        <v>5</v>
      </c>
      <c r="F8" s="24">
        <v>91500</v>
      </c>
      <c r="G8" s="1"/>
      <c r="H8" s="1"/>
      <c r="I8" s="1"/>
      <c r="J8" s="1"/>
      <c r="K8" s="1"/>
      <c r="L8" s="1"/>
      <c r="M8" s="1"/>
      <c r="N8" s="1"/>
      <c r="O8" s="1"/>
      <c r="P8" s="1"/>
      <c r="Q8" s="1"/>
      <c r="R8" s="1"/>
      <c r="S8" s="1"/>
      <c r="T8" s="1"/>
      <c r="U8" s="1"/>
      <c r="V8" s="24">
        <v>91500</v>
      </c>
      <c r="W8" s="19">
        <f t="shared" si="1"/>
        <v>457500</v>
      </c>
    </row>
    <row r="9" spans="1:23" ht="95.4" customHeight="1" x14ac:dyDescent="0.3">
      <c r="A9" s="20">
        <v>5</v>
      </c>
      <c r="B9" s="1" t="s">
        <v>30</v>
      </c>
      <c r="C9" s="1" t="s">
        <v>31</v>
      </c>
      <c r="D9" s="22" t="s">
        <v>21</v>
      </c>
      <c r="E9" s="23">
        <v>4</v>
      </c>
      <c r="F9" s="24">
        <v>435500</v>
      </c>
      <c r="G9" s="1"/>
      <c r="H9" s="1"/>
      <c r="I9" s="1"/>
      <c r="J9" s="1"/>
      <c r="K9" s="1"/>
      <c r="L9" s="1"/>
      <c r="M9" s="1"/>
      <c r="N9" s="1"/>
      <c r="O9" s="1"/>
      <c r="P9" s="1"/>
      <c r="Q9" s="1"/>
      <c r="R9" s="1"/>
      <c r="S9" s="1"/>
      <c r="T9" s="1"/>
      <c r="U9" s="1"/>
      <c r="V9" s="24">
        <v>435500</v>
      </c>
      <c r="W9" s="19">
        <f t="shared" si="1"/>
        <v>1742000</v>
      </c>
    </row>
    <row r="10" spans="1:23" ht="113.4" customHeight="1" x14ac:dyDescent="0.3">
      <c r="A10" s="20">
        <v>6</v>
      </c>
      <c r="B10" s="1" t="s">
        <v>32</v>
      </c>
      <c r="C10" s="1" t="s">
        <v>33</v>
      </c>
      <c r="D10" s="22" t="s">
        <v>21</v>
      </c>
      <c r="E10" s="23">
        <v>2</v>
      </c>
      <c r="F10" s="24">
        <v>135500</v>
      </c>
      <c r="G10" s="1"/>
      <c r="H10" s="1"/>
      <c r="I10" s="1"/>
      <c r="J10" s="1"/>
      <c r="K10" s="1"/>
      <c r="L10" s="1"/>
      <c r="M10" s="1"/>
      <c r="N10" s="1"/>
      <c r="O10" s="1"/>
      <c r="P10" s="1"/>
      <c r="Q10" s="1"/>
      <c r="R10" s="1"/>
      <c r="S10" s="1"/>
      <c r="T10" s="1"/>
      <c r="U10" s="1"/>
      <c r="V10" s="24">
        <v>135500</v>
      </c>
      <c r="W10" s="19">
        <f t="shared" si="1"/>
        <v>271000</v>
      </c>
    </row>
    <row r="11" spans="1:23" ht="41.4" customHeight="1" x14ac:dyDescent="0.3">
      <c r="A11" s="20">
        <v>7</v>
      </c>
      <c r="B11" s="1" t="s">
        <v>34</v>
      </c>
      <c r="C11" s="1" t="s">
        <v>35</v>
      </c>
      <c r="D11" s="22" t="s">
        <v>21</v>
      </c>
      <c r="E11" s="23">
        <v>2</v>
      </c>
      <c r="F11" s="24">
        <v>145500</v>
      </c>
      <c r="G11" s="1"/>
      <c r="H11" s="1"/>
      <c r="I11" s="1"/>
      <c r="J11" s="1"/>
      <c r="K11" s="1"/>
      <c r="L11" s="1"/>
      <c r="M11" s="1"/>
      <c r="N11" s="1"/>
      <c r="O11" s="1"/>
      <c r="P11" s="1"/>
      <c r="Q11" s="1"/>
      <c r="R11" s="1"/>
      <c r="S11" s="1"/>
      <c r="T11" s="1"/>
      <c r="U11" s="1"/>
      <c r="V11" s="24">
        <v>145500</v>
      </c>
      <c r="W11" s="19">
        <f t="shared" si="1"/>
        <v>291000</v>
      </c>
    </row>
    <row r="12" spans="1:23" ht="81" customHeight="1" x14ac:dyDescent="0.3">
      <c r="A12" s="20">
        <v>8</v>
      </c>
      <c r="B12" s="1" t="s">
        <v>36</v>
      </c>
      <c r="C12" s="1" t="s">
        <v>37</v>
      </c>
      <c r="D12" s="22" t="s">
        <v>21</v>
      </c>
      <c r="E12" s="23">
        <v>5</v>
      </c>
      <c r="F12" s="24">
        <v>192500</v>
      </c>
      <c r="G12" s="1"/>
      <c r="H12" s="1"/>
      <c r="I12" s="1"/>
      <c r="J12" s="1"/>
      <c r="K12" s="1"/>
      <c r="L12" s="1"/>
      <c r="M12" s="1"/>
      <c r="N12" s="1"/>
      <c r="O12" s="1"/>
      <c r="P12" s="1"/>
      <c r="Q12" s="1"/>
      <c r="R12" s="1"/>
      <c r="S12" s="1"/>
      <c r="T12" s="1"/>
      <c r="U12" s="1"/>
      <c r="V12" s="24">
        <v>192500</v>
      </c>
      <c r="W12" s="19">
        <f t="shared" si="1"/>
        <v>962500</v>
      </c>
    </row>
    <row r="13" spans="1:23" ht="33.6" customHeight="1" x14ac:dyDescent="0.3">
      <c r="A13" s="20">
        <v>9</v>
      </c>
      <c r="B13" s="1" t="s">
        <v>38</v>
      </c>
      <c r="C13" s="1" t="s">
        <v>39</v>
      </c>
      <c r="D13" s="22" t="s">
        <v>21</v>
      </c>
      <c r="E13" s="23">
        <v>7</v>
      </c>
      <c r="F13" s="24">
        <v>56000</v>
      </c>
      <c r="G13" s="1"/>
      <c r="H13" s="1"/>
      <c r="I13" s="1"/>
      <c r="J13" s="1"/>
      <c r="K13" s="1"/>
      <c r="L13" s="1"/>
      <c r="M13" s="1"/>
      <c r="N13" s="1"/>
      <c r="O13" s="1"/>
      <c r="P13" s="1"/>
      <c r="Q13" s="1"/>
      <c r="R13" s="1"/>
      <c r="S13" s="1"/>
      <c r="T13" s="1"/>
      <c r="U13" s="1"/>
      <c r="V13" s="24">
        <v>56000</v>
      </c>
      <c r="W13" s="19">
        <f t="shared" si="1"/>
        <v>392000</v>
      </c>
    </row>
    <row r="14" spans="1:23" ht="97.2" customHeight="1" x14ac:dyDescent="0.3">
      <c r="A14" s="20">
        <v>10</v>
      </c>
      <c r="B14" s="1" t="s">
        <v>40</v>
      </c>
      <c r="C14" s="1" t="s">
        <v>41</v>
      </c>
      <c r="D14" s="22" t="s">
        <v>21</v>
      </c>
      <c r="E14" s="23">
        <v>1</v>
      </c>
      <c r="F14" s="24">
        <v>2150500</v>
      </c>
      <c r="G14" s="1"/>
      <c r="H14" s="1"/>
      <c r="I14" s="1"/>
      <c r="J14" s="1"/>
      <c r="K14" s="1"/>
      <c r="L14" s="1"/>
      <c r="M14" s="1"/>
      <c r="N14" s="1"/>
      <c r="O14" s="1"/>
      <c r="P14" s="1"/>
      <c r="Q14" s="1"/>
      <c r="R14" s="1"/>
      <c r="S14" s="1"/>
      <c r="T14" s="1"/>
      <c r="U14" s="1"/>
      <c r="V14" s="24">
        <v>2150500</v>
      </c>
      <c r="W14" s="19">
        <f t="shared" si="1"/>
        <v>2150500</v>
      </c>
    </row>
    <row r="15" spans="1:23" ht="60" customHeight="1" x14ac:dyDescent="0.3">
      <c r="A15" s="20">
        <v>11</v>
      </c>
      <c r="B15" s="1" t="s">
        <v>42</v>
      </c>
      <c r="C15" s="1" t="s">
        <v>43</v>
      </c>
      <c r="D15" s="22" t="s">
        <v>21</v>
      </c>
      <c r="E15" s="23">
        <v>1</v>
      </c>
      <c r="F15" s="24">
        <v>1450500</v>
      </c>
      <c r="G15" s="1"/>
      <c r="H15" s="1"/>
      <c r="I15" s="1"/>
      <c r="J15" s="1"/>
      <c r="K15" s="1"/>
      <c r="L15" s="1"/>
      <c r="M15" s="1"/>
      <c r="N15" s="1"/>
      <c r="O15" s="1"/>
      <c r="P15" s="1"/>
      <c r="Q15" s="1"/>
      <c r="R15" s="1"/>
      <c r="S15" s="1"/>
      <c r="T15" s="1"/>
      <c r="U15" s="1"/>
      <c r="V15" s="24">
        <v>1450500</v>
      </c>
      <c r="W15" s="19">
        <f t="shared" si="1"/>
        <v>1450500</v>
      </c>
    </row>
    <row r="16" spans="1:23" ht="58.8" customHeight="1" x14ac:dyDescent="0.3">
      <c r="A16" s="20">
        <v>12</v>
      </c>
      <c r="B16" s="1" t="s">
        <v>44</v>
      </c>
      <c r="C16" s="1" t="s">
        <v>45</v>
      </c>
      <c r="D16" s="22" t="s">
        <v>21</v>
      </c>
      <c r="E16" s="23">
        <v>1</v>
      </c>
      <c r="F16" s="24">
        <v>1450000</v>
      </c>
      <c r="G16" s="1"/>
      <c r="H16" s="1"/>
      <c r="I16" s="1"/>
      <c r="J16" s="1"/>
      <c r="K16" s="1"/>
      <c r="L16" s="1"/>
      <c r="M16" s="1"/>
      <c r="N16" s="1"/>
      <c r="O16" s="1"/>
      <c r="P16" s="1"/>
      <c r="Q16" s="1"/>
      <c r="R16" s="1"/>
      <c r="S16" s="1"/>
      <c r="T16" s="1"/>
      <c r="U16" s="1"/>
      <c r="V16" s="24">
        <v>1450000</v>
      </c>
      <c r="W16" s="19">
        <f t="shared" si="1"/>
        <v>1450000</v>
      </c>
    </row>
    <row r="17" spans="1:23" ht="60.6" customHeight="1" x14ac:dyDescent="0.3">
      <c r="A17" s="20">
        <v>13</v>
      </c>
      <c r="B17" s="1" t="s">
        <v>46</v>
      </c>
      <c r="C17" s="1" t="s">
        <v>47</v>
      </c>
      <c r="D17" s="22" t="s">
        <v>21</v>
      </c>
      <c r="E17" s="23">
        <v>1</v>
      </c>
      <c r="F17" s="24">
        <v>370500</v>
      </c>
      <c r="G17" s="1"/>
      <c r="H17" s="1"/>
      <c r="I17" s="1"/>
      <c r="J17" s="1"/>
      <c r="K17" s="1"/>
      <c r="L17" s="1"/>
      <c r="M17" s="1"/>
      <c r="N17" s="1"/>
      <c r="O17" s="1"/>
      <c r="P17" s="1"/>
      <c r="Q17" s="1"/>
      <c r="R17" s="1"/>
      <c r="S17" s="1"/>
      <c r="T17" s="1"/>
      <c r="U17" s="1"/>
      <c r="V17" s="24">
        <v>370500</v>
      </c>
      <c r="W17" s="19">
        <f t="shared" si="1"/>
        <v>370500</v>
      </c>
    </row>
    <row r="18" spans="1:23" ht="93.6" customHeight="1" x14ac:dyDescent="0.3">
      <c r="A18" s="20">
        <v>14</v>
      </c>
      <c r="B18" s="1" t="s">
        <v>48</v>
      </c>
      <c r="C18" s="1" t="s">
        <v>49</v>
      </c>
      <c r="D18" s="22" t="s">
        <v>21</v>
      </c>
      <c r="E18" s="23">
        <v>1</v>
      </c>
      <c r="F18" s="24">
        <v>3600500</v>
      </c>
      <c r="G18" s="1"/>
      <c r="H18" s="1"/>
      <c r="I18" s="1"/>
      <c r="J18" s="1"/>
      <c r="K18" s="1"/>
      <c r="L18" s="1"/>
      <c r="M18" s="1"/>
      <c r="N18" s="1"/>
      <c r="O18" s="1"/>
      <c r="P18" s="1"/>
      <c r="Q18" s="1"/>
      <c r="R18" s="1"/>
      <c r="S18" s="1"/>
      <c r="T18" s="1"/>
      <c r="U18" s="1"/>
      <c r="V18" s="24">
        <v>3600500</v>
      </c>
      <c r="W18" s="19">
        <f t="shared" si="1"/>
        <v>3600500</v>
      </c>
    </row>
    <row r="19" spans="1:23" ht="226.8" customHeight="1" x14ac:dyDescent="0.3">
      <c r="A19" s="20">
        <v>15</v>
      </c>
      <c r="B19" s="1" t="s">
        <v>50</v>
      </c>
      <c r="C19" s="1" t="s">
        <v>162</v>
      </c>
      <c r="D19" s="22" t="s">
        <v>21</v>
      </c>
      <c r="E19" s="23">
        <v>5</v>
      </c>
      <c r="F19" s="24">
        <v>140200</v>
      </c>
      <c r="G19" s="1"/>
      <c r="H19" s="1"/>
      <c r="I19" s="1"/>
      <c r="J19" s="1"/>
      <c r="K19" s="1"/>
      <c r="L19" s="1"/>
      <c r="M19" s="1"/>
      <c r="N19" s="1"/>
      <c r="O19" s="1"/>
      <c r="P19" s="1"/>
      <c r="Q19" s="1"/>
      <c r="R19" s="1"/>
      <c r="S19" s="1"/>
      <c r="T19" s="1"/>
      <c r="U19" s="1"/>
      <c r="V19" s="24">
        <v>140200</v>
      </c>
      <c r="W19" s="19">
        <f t="shared" si="1"/>
        <v>701000</v>
      </c>
    </row>
    <row r="20" spans="1:23" ht="195" customHeight="1" x14ac:dyDescent="0.3">
      <c r="A20" s="20">
        <v>16</v>
      </c>
      <c r="B20" s="1" t="s">
        <v>32</v>
      </c>
      <c r="C20" s="1" t="s">
        <v>51</v>
      </c>
      <c r="D20" s="22" t="s">
        <v>21</v>
      </c>
      <c r="E20" s="23">
        <v>10</v>
      </c>
      <c r="F20" s="24">
        <v>163000</v>
      </c>
      <c r="G20" s="1"/>
      <c r="H20" s="1"/>
      <c r="I20" s="1"/>
      <c r="J20" s="1"/>
      <c r="K20" s="1"/>
      <c r="L20" s="1"/>
      <c r="M20" s="1"/>
      <c r="N20" s="1"/>
      <c r="O20" s="1"/>
      <c r="P20" s="1"/>
      <c r="Q20" s="1"/>
      <c r="R20" s="1"/>
      <c r="S20" s="1"/>
      <c r="T20" s="1"/>
      <c r="U20" s="1"/>
      <c r="V20" s="24">
        <v>163000</v>
      </c>
      <c r="W20" s="19">
        <f t="shared" si="1"/>
        <v>1630000</v>
      </c>
    </row>
    <row r="21" spans="1:23" ht="154.19999999999999" customHeight="1" x14ac:dyDescent="0.3">
      <c r="A21" s="20">
        <v>17</v>
      </c>
      <c r="B21" s="1" t="s">
        <v>52</v>
      </c>
      <c r="C21" s="1" t="s">
        <v>53</v>
      </c>
      <c r="D21" s="22" t="s">
        <v>21</v>
      </c>
      <c r="E21" s="23">
        <v>10</v>
      </c>
      <c r="F21" s="24">
        <v>90000</v>
      </c>
      <c r="G21" s="1"/>
      <c r="H21" s="1"/>
      <c r="I21" s="1"/>
      <c r="J21" s="1"/>
      <c r="K21" s="1"/>
      <c r="L21" s="1"/>
      <c r="M21" s="1"/>
      <c r="N21" s="1"/>
      <c r="O21" s="1"/>
      <c r="P21" s="1"/>
      <c r="Q21" s="1"/>
      <c r="R21" s="1"/>
      <c r="S21" s="1"/>
      <c r="T21" s="1"/>
      <c r="U21" s="1"/>
      <c r="V21" s="24">
        <v>90000</v>
      </c>
      <c r="W21" s="19">
        <f t="shared" si="1"/>
        <v>900000</v>
      </c>
    </row>
    <row r="22" spans="1:23" ht="215.4" customHeight="1" x14ac:dyDescent="0.3">
      <c r="A22" s="20">
        <v>18</v>
      </c>
      <c r="B22" s="1" t="s">
        <v>54</v>
      </c>
      <c r="C22" s="1" t="s">
        <v>55</v>
      </c>
      <c r="D22" s="22" t="s">
        <v>21</v>
      </c>
      <c r="E22" s="23">
        <v>2</v>
      </c>
      <c r="F22" s="24">
        <v>495000</v>
      </c>
      <c r="G22" s="1"/>
      <c r="H22" s="1"/>
      <c r="I22" s="1"/>
      <c r="J22" s="1"/>
      <c r="K22" s="1"/>
      <c r="L22" s="1"/>
      <c r="M22" s="1"/>
      <c r="N22" s="1"/>
      <c r="O22" s="1"/>
      <c r="P22" s="1"/>
      <c r="Q22" s="1"/>
      <c r="R22" s="1"/>
      <c r="S22" s="1"/>
      <c r="T22" s="1"/>
      <c r="U22" s="1"/>
      <c r="V22" s="24">
        <v>495000</v>
      </c>
      <c r="W22" s="19">
        <f t="shared" si="1"/>
        <v>990000</v>
      </c>
    </row>
    <row r="23" spans="1:23" ht="91.8" customHeight="1" x14ac:dyDescent="0.3">
      <c r="A23" s="20">
        <v>19</v>
      </c>
      <c r="B23" s="1" t="s">
        <v>56</v>
      </c>
      <c r="C23" s="1" t="s">
        <v>57</v>
      </c>
      <c r="D23" s="22" t="s">
        <v>21</v>
      </c>
      <c r="E23" s="23">
        <v>1</v>
      </c>
      <c r="F23" s="24">
        <v>137112</v>
      </c>
      <c r="G23" s="1"/>
      <c r="H23" s="1"/>
      <c r="I23" s="1"/>
      <c r="J23" s="1"/>
      <c r="K23" s="1"/>
      <c r="L23" s="1"/>
      <c r="M23" s="1"/>
      <c r="N23" s="1"/>
      <c r="O23" s="1"/>
      <c r="P23" s="1"/>
      <c r="Q23" s="1"/>
      <c r="R23" s="1"/>
      <c r="S23" s="1"/>
      <c r="T23" s="1"/>
      <c r="U23" s="1"/>
      <c r="V23" s="24">
        <v>137112</v>
      </c>
      <c r="W23" s="19">
        <f t="shared" si="1"/>
        <v>137112</v>
      </c>
    </row>
    <row r="24" spans="1:23" ht="132" customHeight="1" x14ac:dyDescent="0.3">
      <c r="A24" s="20">
        <v>20</v>
      </c>
      <c r="B24" s="1" t="s">
        <v>58</v>
      </c>
      <c r="C24" s="1" t="s">
        <v>59</v>
      </c>
      <c r="D24" s="22" t="s">
        <v>22</v>
      </c>
      <c r="E24" s="23">
        <v>3</v>
      </c>
      <c r="F24" s="24">
        <v>320180</v>
      </c>
      <c r="G24" s="1"/>
      <c r="H24" s="1"/>
      <c r="I24" s="1"/>
      <c r="J24" s="1"/>
      <c r="K24" s="1"/>
      <c r="L24" s="1"/>
      <c r="M24" s="1"/>
      <c r="N24" s="1"/>
      <c r="O24" s="1"/>
      <c r="P24" s="1"/>
      <c r="Q24" s="1"/>
      <c r="R24" s="1"/>
      <c r="S24" s="1"/>
      <c r="T24" s="1"/>
      <c r="U24" s="1"/>
      <c r="V24" s="24">
        <v>320180</v>
      </c>
      <c r="W24" s="19">
        <f t="shared" si="1"/>
        <v>960540</v>
      </c>
    </row>
    <row r="25" spans="1:23" ht="58.8" customHeight="1" x14ac:dyDescent="0.3">
      <c r="A25" s="20">
        <v>21</v>
      </c>
      <c r="B25" s="1" t="s">
        <v>60</v>
      </c>
      <c r="C25" s="1" t="s">
        <v>61</v>
      </c>
      <c r="D25" s="22" t="s">
        <v>21</v>
      </c>
      <c r="E25" s="23">
        <v>22</v>
      </c>
      <c r="F25" s="24">
        <v>57899</v>
      </c>
      <c r="G25" s="1"/>
      <c r="H25" s="1"/>
      <c r="I25" s="1"/>
      <c r="J25" s="1"/>
      <c r="K25" s="1"/>
      <c r="L25" s="1"/>
      <c r="M25" s="1"/>
      <c r="N25" s="1"/>
      <c r="O25" s="1"/>
      <c r="P25" s="1"/>
      <c r="Q25" s="1"/>
      <c r="R25" s="1"/>
      <c r="S25" s="1"/>
      <c r="T25" s="1"/>
      <c r="U25" s="1"/>
      <c r="V25" s="24">
        <v>57899</v>
      </c>
      <c r="W25" s="19">
        <f t="shared" si="1"/>
        <v>1273778</v>
      </c>
    </row>
    <row r="26" spans="1:23" ht="42.6" customHeight="1" x14ac:dyDescent="0.3">
      <c r="A26" s="20">
        <v>22</v>
      </c>
      <c r="B26" s="1" t="s">
        <v>62</v>
      </c>
      <c r="C26" s="1" t="s">
        <v>63</v>
      </c>
      <c r="D26" s="22" t="s">
        <v>21</v>
      </c>
      <c r="E26" s="23">
        <v>22</v>
      </c>
      <c r="F26" s="24">
        <v>30613</v>
      </c>
      <c r="G26" s="1"/>
      <c r="H26" s="1"/>
      <c r="I26" s="1"/>
      <c r="J26" s="1"/>
      <c r="K26" s="1"/>
      <c r="L26" s="1"/>
      <c r="M26" s="1"/>
      <c r="N26" s="1"/>
      <c r="O26" s="1"/>
      <c r="P26" s="1"/>
      <c r="Q26" s="1"/>
      <c r="R26" s="1"/>
      <c r="S26" s="1"/>
      <c r="T26" s="1"/>
      <c r="U26" s="1"/>
      <c r="V26" s="24">
        <v>30613</v>
      </c>
      <c r="W26" s="19">
        <f t="shared" si="1"/>
        <v>673486</v>
      </c>
    </row>
    <row r="27" spans="1:23" ht="82.2" customHeight="1" x14ac:dyDescent="0.3">
      <c r="A27" s="20">
        <v>23</v>
      </c>
      <c r="B27" s="1" t="s">
        <v>64</v>
      </c>
      <c r="C27" s="1" t="s">
        <v>65</v>
      </c>
      <c r="D27" s="22" t="s">
        <v>21</v>
      </c>
      <c r="E27" s="23">
        <v>22</v>
      </c>
      <c r="F27" s="24">
        <v>83351</v>
      </c>
      <c r="G27" s="1"/>
      <c r="H27" s="1"/>
      <c r="I27" s="1"/>
      <c r="J27" s="1"/>
      <c r="K27" s="1"/>
      <c r="L27" s="1"/>
      <c r="M27" s="1"/>
      <c r="N27" s="1"/>
      <c r="O27" s="1"/>
      <c r="P27" s="1"/>
      <c r="Q27" s="1"/>
      <c r="R27" s="1"/>
      <c r="S27" s="1"/>
      <c r="T27" s="1"/>
      <c r="U27" s="1"/>
      <c r="V27" s="24">
        <v>83351</v>
      </c>
      <c r="W27" s="19">
        <f t="shared" si="1"/>
        <v>1833722</v>
      </c>
    </row>
    <row r="28" spans="1:23" ht="71.400000000000006" customHeight="1" x14ac:dyDescent="0.3">
      <c r="A28" s="20">
        <v>24</v>
      </c>
      <c r="B28" s="1" t="s">
        <v>66</v>
      </c>
      <c r="C28" s="1" t="s">
        <v>67</v>
      </c>
      <c r="D28" s="22" t="s">
        <v>23</v>
      </c>
      <c r="E28" s="23">
        <v>1</v>
      </c>
      <c r="F28" s="24">
        <v>4000000</v>
      </c>
      <c r="G28" s="1"/>
      <c r="H28" s="1"/>
      <c r="I28" s="1"/>
      <c r="J28" s="1"/>
      <c r="K28" s="1"/>
      <c r="L28" s="1"/>
      <c r="M28" s="1"/>
      <c r="N28" s="1"/>
      <c r="O28" s="1"/>
      <c r="P28" s="1"/>
      <c r="Q28" s="1"/>
      <c r="R28" s="1"/>
      <c r="S28" s="1"/>
      <c r="T28" s="1"/>
      <c r="U28" s="1"/>
      <c r="V28" s="24">
        <v>4000000</v>
      </c>
      <c r="W28" s="19">
        <f t="shared" si="1"/>
        <v>4000000</v>
      </c>
    </row>
    <row r="29" spans="1:23" ht="165" customHeight="1" x14ac:dyDescent="0.3">
      <c r="A29" s="20">
        <v>25</v>
      </c>
      <c r="B29" s="1" t="s">
        <v>68</v>
      </c>
      <c r="C29" s="1" t="s">
        <v>69</v>
      </c>
      <c r="D29" s="22" t="s">
        <v>21</v>
      </c>
      <c r="E29" s="23">
        <v>1</v>
      </c>
      <c r="F29" s="24">
        <v>60000</v>
      </c>
      <c r="G29" s="1"/>
      <c r="H29" s="1"/>
      <c r="I29" s="1"/>
      <c r="J29" s="1"/>
      <c r="K29" s="1"/>
      <c r="L29" s="1"/>
      <c r="M29" s="1"/>
      <c r="N29" s="1"/>
      <c r="O29" s="1"/>
      <c r="P29" s="1"/>
      <c r="Q29" s="1"/>
      <c r="R29" s="1"/>
      <c r="S29" s="1"/>
      <c r="T29" s="1"/>
      <c r="U29" s="1"/>
      <c r="V29" s="24">
        <v>60000</v>
      </c>
      <c r="W29" s="19">
        <f t="shared" si="1"/>
        <v>60000</v>
      </c>
    </row>
    <row r="30" spans="1:23" ht="91.8" customHeight="1" x14ac:dyDescent="0.3">
      <c r="A30" s="20">
        <v>26</v>
      </c>
      <c r="B30" s="1" t="s">
        <v>70</v>
      </c>
      <c r="C30" s="1" t="s">
        <v>71</v>
      </c>
      <c r="D30" s="22" t="s">
        <v>21</v>
      </c>
      <c r="E30" s="23">
        <v>1</v>
      </c>
      <c r="F30" s="24">
        <v>350000</v>
      </c>
      <c r="G30" s="1"/>
      <c r="H30" s="1"/>
      <c r="I30" s="1"/>
      <c r="J30" s="1"/>
      <c r="K30" s="1"/>
      <c r="L30" s="1"/>
      <c r="M30" s="1"/>
      <c r="N30" s="1"/>
      <c r="O30" s="1"/>
      <c r="P30" s="1"/>
      <c r="Q30" s="1"/>
      <c r="R30" s="1"/>
      <c r="S30" s="1"/>
      <c r="T30" s="1"/>
      <c r="U30" s="1"/>
      <c r="V30" s="24">
        <v>350000</v>
      </c>
      <c r="W30" s="19">
        <f t="shared" si="1"/>
        <v>350000</v>
      </c>
    </row>
    <row r="31" spans="1:23" ht="27" customHeight="1" x14ac:dyDescent="0.3">
      <c r="A31" s="20">
        <v>27</v>
      </c>
      <c r="B31" s="1" t="s">
        <v>72</v>
      </c>
      <c r="C31" s="1" t="s">
        <v>73</v>
      </c>
      <c r="D31" s="22" t="s">
        <v>21</v>
      </c>
      <c r="E31" s="23">
        <v>3</v>
      </c>
      <c r="F31" s="24">
        <v>165000</v>
      </c>
      <c r="G31" s="1"/>
      <c r="H31" s="1"/>
      <c r="I31" s="1"/>
      <c r="J31" s="1"/>
      <c r="K31" s="1"/>
      <c r="L31" s="1"/>
      <c r="M31" s="1"/>
      <c r="N31" s="1"/>
      <c r="O31" s="1"/>
      <c r="P31" s="1"/>
      <c r="Q31" s="1"/>
      <c r="R31" s="1"/>
      <c r="S31" s="1"/>
      <c r="T31" s="1"/>
      <c r="U31" s="1"/>
      <c r="V31" s="24">
        <v>165000</v>
      </c>
      <c r="W31" s="19">
        <f t="shared" si="1"/>
        <v>495000</v>
      </c>
    </row>
    <row r="32" spans="1:23" ht="23.4" customHeight="1" x14ac:dyDescent="0.3">
      <c r="A32" s="20">
        <v>28</v>
      </c>
      <c r="B32" s="1" t="s">
        <v>74</v>
      </c>
      <c r="C32" s="1" t="s">
        <v>75</v>
      </c>
      <c r="D32" s="22" t="s">
        <v>21</v>
      </c>
      <c r="E32" s="23">
        <v>3</v>
      </c>
      <c r="F32" s="24">
        <v>165000</v>
      </c>
      <c r="G32" s="1"/>
      <c r="H32" s="1"/>
      <c r="I32" s="1"/>
      <c r="J32" s="1"/>
      <c r="K32" s="1"/>
      <c r="L32" s="1"/>
      <c r="M32" s="1"/>
      <c r="N32" s="1"/>
      <c r="O32" s="1"/>
      <c r="P32" s="1"/>
      <c r="Q32" s="1"/>
      <c r="R32" s="1"/>
      <c r="S32" s="1"/>
      <c r="T32" s="1"/>
      <c r="U32" s="1"/>
      <c r="V32" s="24">
        <v>165000</v>
      </c>
      <c r="W32" s="19">
        <f t="shared" si="1"/>
        <v>495000</v>
      </c>
    </row>
    <row r="33" spans="1:23" ht="20.399999999999999" customHeight="1" x14ac:dyDescent="0.3">
      <c r="A33" s="20">
        <v>29</v>
      </c>
      <c r="B33" s="1" t="s">
        <v>76</v>
      </c>
      <c r="C33" s="1" t="s">
        <v>77</v>
      </c>
      <c r="D33" s="22" t="s">
        <v>21</v>
      </c>
      <c r="E33" s="23">
        <v>3</v>
      </c>
      <c r="F33" s="24">
        <v>165000</v>
      </c>
      <c r="G33" s="1"/>
      <c r="H33" s="1"/>
      <c r="I33" s="1"/>
      <c r="J33" s="1"/>
      <c r="K33" s="1"/>
      <c r="L33" s="1"/>
      <c r="M33" s="1"/>
      <c r="N33" s="1"/>
      <c r="O33" s="1"/>
      <c r="P33" s="1"/>
      <c r="Q33" s="1"/>
      <c r="R33" s="1"/>
      <c r="S33" s="1"/>
      <c r="T33" s="1"/>
      <c r="U33" s="1"/>
      <c r="V33" s="24">
        <v>165000</v>
      </c>
      <c r="W33" s="19">
        <f t="shared" si="1"/>
        <v>495000</v>
      </c>
    </row>
    <row r="34" spans="1:23" ht="27.6" customHeight="1" x14ac:dyDescent="0.3">
      <c r="A34" s="20">
        <v>30</v>
      </c>
      <c r="B34" s="1" t="s">
        <v>78</v>
      </c>
      <c r="C34" s="1" t="s">
        <v>79</v>
      </c>
      <c r="D34" s="22" t="s">
        <v>21</v>
      </c>
      <c r="E34" s="23">
        <v>3</v>
      </c>
      <c r="F34" s="24">
        <v>82500</v>
      </c>
      <c r="G34" s="1"/>
      <c r="H34" s="1"/>
      <c r="I34" s="1"/>
      <c r="J34" s="1"/>
      <c r="K34" s="1"/>
      <c r="L34" s="1"/>
      <c r="M34" s="1"/>
      <c r="N34" s="1"/>
      <c r="O34" s="1"/>
      <c r="P34" s="1"/>
      <c r="Q34" s="1"/>
      <c r="R34" s="1"/>
      <c r="S34" s="1"/>
      <c r="T34" s="1"/>
      <c r="U34" s="1"/>
      <c r="V34" s="24">
        <v>82500</v>
      </c>
      <c r="W34" s="19">
        <f t="shared" si="1"/>
        <v>247500</v>
      </c>
    </row>
    <row r="35" spans="1:23" ht="128.4" customHeight="1" x14ac:dyDescent="0.3">
      <c r="A35" s="20">
        <v>31</v>
      </c>
      <c r="B35" s="1" t="s">
        <v>80</v>
      </c>
      <c r="C35" s="1" t="s">
        <v>157</v>
      </c>
      <c r="D35" s="22" t="s">
        <v>21</v>
      </c>
      <c r="E35" s="23">
        <v>5</v>
      </c>
      <c r="F35" s="24">
        <v>150000</v>
      </c>
      <c r="G35" s="1"/>
      <c r="H35" s="1"/>
      <c r="I35" s="1"/>
      <c r="J35" s="1"/>
      <c r="K35" s="1"/>
      <c r="L35" s="1"/>
      <c r="M35" s="1"/>
      <c r="N35" s="1"/>
      <c r="O35" s="1"/>
      <c r="P35" s="1"/>
      <c r="Q35" s="1"/>
      <c r="R35" s="1"/>
      <c r="S35" s="1"/>
      <c r="T35" s="1"/>
      <c r="U35" s="1"/>
      <c r="V35" s="24">
        <v>150000</v>
      </c>
      <c r="W35" s="19">
        <f t="shared" si="1"/>
        <v>750000</v>
      </c>
    </row>
    <row r="36" spans="1:23" ht="45.6" customHeight="1" x14ac:dyDescent="0.3">
      <c r="A36" s="20">
        <v>32</v>
      </c>
      <c r="B36" s="1" t="s">
        <v>81</v>
      </c>
      <c r="C36" s="1" t="s">
        <v>82</v>
      </c>
      <c r="D36" s="22" t="s">
        <v>21</v>
      </c>
      <c r="E36" s="23">
        <v>2</v>
      </c>
      <c r="F36" s="24">
        <v>330000</v>
      </c>
      <c r="G36" s="1"/>
      <c r="H36" s="1"/>
      <c r="I36" s="1"/>
      <c r="J36" s="1"/>
      <c r="K36" s="1"/>
      <c r="L36" s="1"/>
      <c r="M36" s="1"/>
      <c r="N36" s="1"/>
      <c r="O36" s="1"/>
      <c r="P36" s="1"/>
      <c r="Q36" s="1"/>
      <c r="R36" s="1"/>
      <c r="S36" s="1"/>
      <c r="T36" s="1"/>
      <c r="U36" s="1"/>
      <c r="V36" s="24">
        <v>330000</v>
      </c>
      <c r="W36" s="19">
        <f t="shared" si="1"/>
        <v>660000</v>
      </c>
    </row>
    <row r="37" spans="1:23" ht="44.4" customHeight="1" x14ac:dyDescent="0.3">
      <c r="A37" s="20">
        <v>33</v>
      </c>
      <c r="B37" s="1" t="s">
        <v>81</v>
      </c>
      <c r="C37" s="1" t="s">
        <v>83</v>
      </c>
      <c r="D37" s="22" t="s">
        <v>21</v>
      </c>
      <c r="E37" s="23">
        <v>2</v>
      </c>
      <c r="F37" s="24">
        <v>330000</v>
      </c>
      <c r="G37" s="1"/>
      <c r="H37" s="1"/>
      <c r="I37" s="1"/>
      <c r="J37" s="1"/>
      <c r="K37" s="1"/>
      <c r="L37" s="1"/>
      <c r="M37" s="1"/>
      <c r="N37" s="1"/>
      <c r="O37" s="1"/>
      <c r="P37" s="1"/>
      <c r="Q37" s="1"/>
      <c r="R37" s="1"/>
      <c r="S37" s="1"/>
      <c r="T37" s="1"/>
      <c r="U37" s="1"/>
      <c r="V37" s="24">
        <v>330000</v>
      </c>
      <c r="W37" s="19">
        <f t="shared" si="1"/>
        <v>660000</v>
      </c>
    </row>
    <row r="38" spans="1:23" ht="40.799999999999997" customHeight="1" x14ac:dyDescent="0.3">
      <c r="A38" s="20">
        <v>34</v>
      </c>
      <c r="B38" s="1" t="s">
        <v>84</v>
      </c>
      <c r="C38" s="1" t="s">
        <v>85</v>
      </c>
      <c r="D38" s="22" t="s">
        <v>21</v>
      </c>
      <c r="E38" s="23">
        <v>2</v>
      </c>
      <c r="F38" s="24">
        <v>330000</v>
      </c>
      <c r="G38" s="1"/>
      <c r="H38" s="1"/>
      <c r="I38" s="1"/>
      <c r="J38" s="1"/>
      <c r="K38" s="1"/>
      <c r="L38" s="1"/>
      <c r="M38" s="1"/>
      <c r="N38" s="1"/>
      <c r="O38" s="1"/>
      <c r="P38" s="1"/>
      <c r="Q38" s="1"/>
      <c r="R38" s="1"/>
      <c r="S38" s="1"/>
      <c r="T38" s="1"/>
      <c r="U38" s="1"/>
      <c r="V38" s="24">
        <v>330000</v>
      </c>
      <c r="W38" s="19">
        <f t="shared" si="1"/>
        <v>660000</v>
      </c>
    </row>
    <row r="39" spans="1:23" ht="39.6" customHeight="1" x14ac:dyDescent="0.3">
      <c r="A39" s="20">
        <v>35</v>
      </c>
      <c r="B39" s="1" t="s">
        <v>84</v>
      </c>
      <c r="C39" s="1" t="s">
        <v>86</v>
      </c>
      <c r="D39" s="22" t="s">
        <v>21</v>
      </c>
      <c r="E39" s="23">
        <v>2</v>
      </c>
      <c r="F39" s="24">
        <v>330000</v>
      </c>
      <c r="G39" s="1"/>
      <c r="H39" s="1"/>
      <c r="I39" s="1"/>
      <c r="J39" s="1"/>
      <c r="K39" s="1"/>
      <c r="L39" s="1"/>
      <c r="M39" s="1"/>
      <c r="N39" s="1"/>
      <c r="O39" s="1"/>
      <c r="P39" s="1"/>
      <c r="Q39" s="1"/>
      <c r="R39" s="1"/>
      <c r="S39" s="1"/>
      <c r="T39" s="1"/>
      <c r="U39" s="1"/>
      <c r="V39" s="24">
        <v>330000</v>
      </c>
      <c r="W39" s="19">
        <f t="shared" si="1"/>
        <v>660000</v>
      </c>
    </row>
    <row r="40" spans="1:23" ht="51" customHeight="1" x14ac:dyDescent="0.3">
      <c r="A40" s="20">
        <v>36</v>
      </c>
      <c r="B40" s="1" t="s">
        <v>87</v>
      </c>
      <c r="C40" s="1" t="s">
        <v>88</v>
      </c>
      <c r="D40" s="22" t="s">
        <v>21</v>
      </c>
      <c r="E40" s="23">
        <v>1</v>
      </c>
      <c r="F40" s="24">
        <v>25000</v>
      </c>
      <c r="G40" s="1"/>
      <c r="H40" s="1"/>
      <c r="I40" s="1"/>
      <c r="J40" s="1"/>
      <c r="K40" s="1"/>
      <c r="L40" s="1"/>
      <c r="M40" s="1"/>
      <c r="N40" s="1"/>
      <c r="O40" s="1"/>
      <c r="P40" s="1"/>
      <c r="Q40" s="1"/>
      <c r="R40" s="1"/>
      <c r="S40" s="1"/>
      <c r="T40" s="1"/>
      <c r="U40" s="1"/>
      <c r="V40" s="24">
        <v>25000</v>
      </c>
      <c r="W40" s="19">
        <f t="shared" si="1"/>
        <v>25000</v>
      </c>
    </row>
    <row r="41" spans="1:23" ht="54.6" customHeight="1" x14ac:dyDescent="0.3">
      <c r="A41" s="20">
        <v>37</v>
      </c>
      <c r="B41" s="1" t="s">
        <v>89</v>
      </c>
      <c r="C41" s="1" t="s">
        <v>90</v>
      </c>
      <c r="D41" s="22" t="s">
        <v>21</v>
      </c>
      <c r="E41" s="23">
        <v>10</v>
      </c>
      <c r="F41" s="24">
        <v>115047</v>
      </c>
      <c r="G41" s="1"/>
      <c r="H41" s="1"/>
      <c r="I41" s="1"/>
      <c r="J41" s="1"/>
      <c r="K41" s="1"/>
      <c r="L41" s="1"/>
      <c r="M41" s="1"/>
      <c r="N41" s="1"/>
      <c r="O41" s="1"/>
      <c r="P41" s="1"/>
      <c r="Q41" s="1"/>
      <c r="R41" s="1"/>
      <c r="S41" s="1"/>
      <c r="T41" s="1"/>
      <c r="U41" s="1"/>
      <c r="V41" s="24">
        <v>115047</v>
      </c>
      <c r="W41" s="19">
        <f t="shared" si="1"/>
        <v>1150470</v>
      </c>
    </row>
    <row r="42" spans="1:23" ht="54" customHeight="1" x14ac:dyDescent="0.3">
      <c r="A42" s="20">
        <v>38</v>
      </c>
      <c r="B42" s="1" t="s">
        <v>91</v>
      </c>
      <c r="C42" s="1" t="s">
        <v>92</v>
      </c>
      <c r="D42" s="22" t="s">
        <v>21</v>
      </c>
      <c r="E42" s="23">
        <v>1</v>
      </c>
      <c r="F42" s="24">
        <v>625265</v>
      </c>
      <c r="G42" s="1"/>
      <c r="H42" s="1"/>
      <c r="I42" s="1"/>
      <c r="J42" s="1"/>
      <c r="K42" s="1"/>
      <c r="L42" s="1"/>
      <c r="M42" s="1"/>
      <c r="N42" s="1"/>
      <c r="O42" s="1"/>
      <c r="P42" s="1"/>
      <c r="Q42" s="1"/>
      <c r="R42" s="1"/>
      <c r="S42" s="1"/>
      <c r="T42" s="1"/>
      <c r="U42" s="1"/>
      <c r="V42" s="24">
        <v>625265</v>
      </c>
      <c r="W42" s="19">
        <f t="shared" si="1"/>
        <v>625265</v>
      </c>
    </row>
    <row r="43" spans="1:23" ht="90" customHeight="1" x14ac:dyDescent="0.3">
      <c r="A43" s="20">
        <v>39</v>
      </c>
      <c r="B43" s="1" t="s">
        <v>93</v>
      </c>
      <c r="C43" s="1" t="s">
        <v>94</v>
      </c>
      <c r="D43" s="22" t="s">
        <v>21</v>
      </c>
      <c r="E43" s="23">
        <v>1</v>
      </c>
      <c r="F43" s="24">
        <v>194210</v>
      </c>
      <c r="G43" s="1"/>
      <c r="H43" s="1"/>
      <c r="I43" s="1"/>
      <c r="J43" s="1"/>
      <c r="K43" s="1"/>
      <c r="L43" s="1"/>
      <c r="M43" s="1"/>
      <c r="N43" s="1"/>
      <c r="O43" s="1"/>
      <c r="P43" s="1"/>
      <c r="Q43" s="1"/>
      <c r="R43" s="1"/>
      <c r="S43" s="1"/>
      <c r="T43" s="1"/>
      <c r="U43" s="1"/>
      <c r="V43" s="24">
        <v>194210</v>
      </c>
      <c r="W43" s="19">
        <f t="shared" si="1"/>
        <v>194210</v>
      </c>
    </row>
    <row r="44" spans="1:23" ht="55.8" customHeight="1" x14ac:dyDescent="0.3">
      <c r="A44" s="20">
        <v>40</v>
      </c>
      <c r="B44" s="1" t="s">
        <v>95</v>
      </c>
      <c r="C44" s="1" t="s">
        <v>96</v>
      </c>
      <c r="D44" s="22" t="s">
        <v>21</v>
      </c>
      <c r="E44" s="23">
        <v>2</v>
      </c>
      <c r="F44" s="24">
        <v>233750</v>
      </c>
      <c r="G44" s="1"/>
      <c r="H44" s="1"/>
      <c r="I44" s="1"/>
      <c r="J44" s="1"/>
      <c r="K44" s="1"/>
      <c r="L44" s="1"/>
      <c r="M44" s="1"/>
      <c r="N44" s="1"/>
      <c r="O44" s="1"/>
      <c r="P44" s="1"/>
      <c r="Q44" s="1"/>
      <c r="R44" s="1"/>
      <c r="S44" s="1"/>
      <c r="T44" s="1"/>
      <c r="U44" s="1"/>
      <c r="V44" s="24">
        <v>233750</v>
      </c>
      <c r="W44" s="19">
        <f t="shared" si="1"/>
        <v>467500</v>
      </c>
    </row>
    <row r="45" spans="1:23" ht="37.799999999999997" customHeight="1" x14ac:dyDescent="0.3">
      <c r="A45" s="20">
        <v>41</v>
      </c>
      <c r="B45" s="1" t="s">
        <v>97</v>
      </c>
      <c r="C45" s="1" t="s">
        <v>98</v>
      </c>
      <c r="D45" s="22" t="s">
        <v>21</v>
      </c>
      <c r="E45" s="23">
        <v>2</v>
      </c>
      <c r="F45" s="24">
        <v>508750</v>
      </c>
      <c r="G45" s="1"/>
      <c r="H45" s="1"/>
      <c r="I45" s="1"/>
      <c r="J45" s="1"/>
      <c r="K45" s="1"/>
      <c r="L45" s="1"/>
      <c r="M45" s="1"/>
      <c r="N45" s="1"/>
      <c r="O45" s="1"/>
      <c r="P45" s="1"/>
      <c r="Q45" s="1"/>
      <c r="R45" s="1"/>
      <c r="S45" s="1"/>
      <c r="T45" s="1"/>
      <c r="U45" s="1"/>
      <c r="V45" s="24">
        <v>508750</v>
      </c>
      <c r="W45" s="19">
        <f t="shared" si="1"/>
        <v>1017500</v>
      </c>
    </row>
    <row r="46" spans="1:23" ht="71.400000000000006" customHeight="1" x14ac:dyDescent="0.3">
      <c r="A46" s="20">
        <v>42</v>
      </c>
      <c r="B46" s="1" t="s">
        <v>99</v>
      </c>
      <c r="C46" s="1" t="s">
        <v>100</v>
      </c>
      <c r="D46" s="22" t="s">
        <v>21</v>
      </c>
      <c r="E46" s="23">
        <v>2</v>
      </c>
      <c r="F46" s="24">
        <v>1968341</v>
      </c>
      <c r="G46" s="1"/>
      <c r="H46" s="1"/>
      <c r="I46" s="1"/>
      <c r="J46" s="1"/>
      <c r="K46" s="1"/>
      <c r="L46" s="1"/>
      <c r="M46" s="1"/>
      <c r="N46" s="1"/>
      <c r="O46" s="1"/>
      <c r="P46" s="1"/>
      <c r="Q46" s="1"/>
      <c r="R46" s="1"/>
      <c r="S46" s="1"/>
      <c r="T46" s="1"/>
      <c r="U46" s="1"/>
      <c r="V46" s="24">
        <v>1968341</v>
      </c>
      <c r="W46" s="19">
        <f t="shared" si="1"/>
        <v>3936682</v>
      </c>
    </row>
    <row r="47" spans="1:23" ht="103.8" customHeight="1" x14ac:dyDescent="0.3">
      <c r="A47" s="20">
        <v>43</v>
      </c>
      <c r="B47" s="1" t="s">
        <v>101</v>
      </c>
      <c r="C47" s="1" t="s">
        <v>102</v>
      </c>
      <c r="D47" s="22" t="s">
        <v>21</v>
      </c>
      <c r="E47" s="23">
        <v>20</v>
      </c>
      <c r="F47" s="24">
        <v>76600</v>
      </c>
      <c r="G47" s="1"/>
      <c r="H47" s="1"/>
      <c r="I47" s="1"/>
      <c r="J47" s="1"/>
      <c r="K47" s="1"/>
      <c r="L47" s="1"/>
      <c r="M47" s="1"/>
      <c r="N47" s="1"/>
      <c r="O47" s="1"/>
      <c r="P47" s="1"/>
      <c r="Q47" s="1"/>
      <c r="R47" s="1"/>
      <c r="S47" s="1"/>
      <c r="T47" s="1"/>
      <c r="U47" s="1"/>
      <c r="V47" s="24">
        <v>76600</v>
      </c>
      <c r="W47" s="19">
        <f t="shared" si="1"/>
        <v>1532000</v>
      </c>
    </row>
    <row r="48" spans="1:23" ht="137.4" customHeight="1" x14ac:dyDescent="0.3">
      <c r="A48" s="20">
        <v>44</v>
      </c>
      <c r="B48" s="1" t="s">
        <v>103</v>
      </c>
      <c r="C48" s="1" t="s">
        <v>104</v>
      </c>
      <c r="D48" s="22" t="s">
        <v>22</v>
      </c>
      <c r="E48" s="23">
        <v>1</v>
      </c>
      <c r="F48" s="24">
        <v>284500</v>
      </c>
      <c r="G48" s="1"/>
      <c r="H48" s="1"/>
      <c r="I48" s="1"/>
      <c r="J48" s="1"/>
      <c r="K48" s="1"/>
      <c r="L48" s="1"/>
      <c r="M48" s="1"/>
      <c r="N48" s="1"/>
      <c r="O48" s="1"/>
      <c r="P48" s="1"/>
      <c r="Q48" s="1"/>
      <c r="R48" s="1"/>
      <c r="S48" s="1"/>
      <c r="T48" s="1"/>
      <c r="U48" s="1"/>
      <c r="V48" s="24">
        <v>284500</v>
      </c>
      <c r="W48" s="19">
        <f t="shared" si="1"/>
        <v>284500</v>
      </c>
    </row>
    <row r="49" spans="1:23" ht="141" customHeight="1" x14ac:dyDescent="0.3">
      <c r="A49" s="20">
        <v>45</v>
      </c>
      <c r="B49" s="1" t="s">
        <v>105</v>
      </c>
      <c r="C49" s="1" t="s">
        <v>106</v>
      </c>
      <c r="D49" s="22" t="s">
        <v>22</v>
      </c>
      <c r="E49" s="23">
        <v>1</v>
      </c>
      <c r="F49" s="24">
        <v>345000</v>
      </c>
      <c r="G49" s="1"/>
      <c r="H49" s="1"/>
      <c r="I49" s="1"/>
      <c r="J49" s="1"/>
      <c r="K49" s="1"/>
      <c r="L49" s="1"/>
      <c r="M49" s="1"/>
      <c r="N49" s="1"/>
      <c r="O49" s="1"/>
      <c r="P49" s="1"/>
      <c r="Q49" s="1"/>
      <c r="R49" s="1"/>
      <c r="S49" s="1"/>
      <c r="T49" s="1"/>
      <c r="U49" s="1"/>
      <c r="V49" s="24">
        <v>345000</v>
      </c>
      <c r="W49" s="19">
        <f t="shared" si="1"/>
        <v>345000</v>
      </c>
    </row>
    <row r="50" spans="1:23" ht="50.4" customHeight="1" x14ac:dyDescent="0.3">
      <c r="A50" s="20">
        <v>46</v>
      </c>
      <c r="B50" s="1" t="s">
        <v>107</v>
      </c>
      <c r="C50" s="1" t="s">
        <v>108</v>
      </c>
      <c r="D50" s="22" t="s">
        <v>21</v>
      </c>
      <c r="E50" s="23">
        <v>6</v>
      </c>
      <c r="F50" s="24">
        <v>165000</v>
      </c>
      <c r="G50" s="1"/>
      <c r="H50" s="1"/>
      <c r="I50" s="1"/>
      <c r="J50" s="1"/>
      <c r="K50" s="1"/>
      <c r="L50" s="1"/>
      <c r="M50" s="1"/>
      <c r="N50" s="1"/>
      <c r="O50" s="1"/>
      <c r="P50" s="1"/>
      <c r="Q50" s="1"/>
      <c r="R50" s="1"/>
      <c r="S50" s="1"/>
      <c r="T50" s="1"/>
      <c r="U50" s="1"/>
      <c r="V50" s="24">
        <v>165000</v>
      </c>
      <c r="W50" s="19">
        <f t="shared" si="1"/>
        <v>990000</v>
      </c>
    </row>
    <row r="51" spans="1:23" ht="48.6" customHeight="1" x14ac:dyDescent="0.3">
      <c r="A51" s="20">
        <v>47</v>
      </c>
      <c r="B51" s="1" t="s">
        <v>109</v>
      </c>
      <c r="C51" s="1" t="s">
        <v>110</v>
      </c>
      <c r="D51" s="22" t="s">
        <v>21</v>
      </c>
      <c r="E51" s="23">
        <v>100</v>
      </c>
      <c r="F51" s="24">
        <v>2674</v>
      </c>
      <c r="G51" s="1"/>
      <c r="H51" s="1"/>
      <c r="I51" s="1"/>
      <c r="J51" s="1"/>
      <c r="K51" s="1"/>
      <c r="L51" s="1"/>
      <c r="M51" s="1"/>
      <c r="N51" s="1"/>
      <c r="O51" s="1"/>
      <c r="P51" s="1"/>
      <c r="Q51" s="1"/>
      <c r="R51" s="1"/>
      <c r="S51" s="1"/>
      <c r="T51" s="1"/>
      <c r="U51" s="1"/>
      <c r="V51" s="24">
        <v>2674</v>
      </c>
      <c r="W51" s="19">
        <f t="shared" si="1"/>
        <v>267400</v>
      </c>
    </row>
    <row r="52" spans="1:23" ht="20.399999999999999" customHeight="1" x14ac:dyDescent="0.3">
      <c r="A52" s="20">
        <v>48</v>
      </c>
      <c r="B52" s="1" t="s">
        <v>111</v>
      </c>
      <c r="C52" s="1" t="s">
        <v>112</v>
      </c>
      <c r="D52" s="22" t="s">
        <v>21</v>
      </c>
      <c r="E52" s="23">
        <v>20</v>
      </c>
      <c r="F52" s="24">
        <v>14953</v>
      </c>
      <c r="G52" s="1"/>
      <c r="H52" s="1"/>
      <c r="I52" s="1"/>
      <c r="J52" s="1"/>
      <c r="K52" s="1"/>
      <c r="L52" s="1"/>
      <c r="M52" s="1"/>
      <c r="N52" s="1"/>
      <c r="O52" s="1"/>
      <c r="P52" s="1"/>
      <c r="Q52" s="1"/>
      <c r="R52" s="1"/>
      <c r="S52" s="1"/>
      <c r="T52" s="1"/>
      <c r="U52" s="1"/>
      <c r="V52" s="24">
        <v>14953</v>
      </c>
      <c r="W52" s="19">
        <f t="shared" si="1"/>
        <v>299060</v>
      </c>
    </row>
    <row r="53" spans="1:23" ht="198" customHeight="1" x14ac:dyDescent="0.3">
      <c r="A53" s="20">
        <v>49</v>
      </c>
      <c r="B53" s="1" t="s">
        <v>113</v>
      </c>
      <c r="C53" s="1" t="s">
        <v>114</v>
      </c>
      <c r="D53" s="22" t="s">
        <v>21</v>
      </c>
      <c r="E53" s="23">
        <v>5</v>
      </c>
      <c r="F53" s="24">
        <v>459800</v>
      </c>
      <c r="G53" s="1"/>
      <c r="H53" s="1"/>
      <c r="I53" s="1"/>
      <c r="J53" s="1"/>
      <c r="K53" s="1"/>
      <c r="L53" s="1"/>
      <c r="M53" s="1"/>
      <c r="N53" s="1"/>
      <c r="O53" s="1"/>
      <c r="P53" s="1"/>
      <c r="Q53" s="1"/>
      <c r="R53" s="1"/>
      <c r="S53" s="1"/>
      <c r="T53" s="1"/>
      <c r="U53" s="1"/>
      <c r="V53" s="24">
        <v>459800</v>
      </c>
      <c r="W53" s="19">
        <f t="shared" si="1"/>
        <v>2299000</v>
      </c>
    </row>
    <row r="54" spans="1:23" ht="118.8" customHeight="1" x14ac:dyDescent="0.3">
      <c r="A54" s="20">
        <v>50</v>
      </c>
      <c r="B54" s="1" t="s">
        <v>115</v>
      </c>
      <c r="C54" s="1" t="s">
        <v>116</v>
      </c>
      <c r="D54" s="22" t="s">
        <v>21</v>
      </c>
      <c r="E54" s="23">
        <v>5</v>
      </c>
      <c r="F54" s="24">
        <v>58000</v>
      </c>
      <c r="G54" s="1"/>
      <c r="H54" s="1"/>
      <c r="I54" s="1"/>
      <c r="J54" s="1"/>
      <c r="K54" s="1"/>
      <c r="L54" s="1"/>
      <c r="M54" s="1"/>
      <c r="N54" s="1"/>
      <c r="O54" s="1"/>
      <c r="P54" s="1"/>
      <c r="Q54" s="1"/>
      <c r="R54" s="1"/>
      <c r="S54" s="1"/>
      <c r="T54" s="1"/>
      <c r="U54" s="1"/>
      <c r="V54" s="24">
        <v>58000</v>
      </c>
      <c r="W54" s="19">
        <f t="shared" si="1"/>
        <v>290000</v>
      </c>
    </row>
    <row r="55" spans="1:23" ht="37.799999999999997" customHeight="1" x14ac:dyDescent="0.3">
      <c r="A55" s="20">
        <v>51</v>
      </c>
      <c r="B55" s="1" t="s">
        <v>118</v>
      </c>
      <c r="C55" s="1" t="s">
        <v>117</v>
      </c>
      <c r="D55" s="22" t="s">
        <v>22</v>
      </c>
      <c r="E55" s="23">
        <v>1</v>
      </c>
      <c r="F55" s="24">
        <v>20240</v>
      </c>
      <c r="G55" s="1"/>
      <c r="H55" s="1"/>
      <c r="I55" s="1"/>
      <c r="J55" s="1"/>
      <c r="K55" s="1"/>
      <c r="L55" s="1"/>
      <c r="M55" s="1"/>
      <c r="N55" s="1"/>
      <c r="O55" s="1"/>
      <c r="P55" s="1"/>
      <c r="Q55" s="1"/>
      <c r="R55" s="1"/>
      <c r="S55" s="1"/>
      <c r="T55" s="1"/>
      <c r="U55" s="1"/>
      <c r="V55" s="24">
        <v>20240</v>
      </c>
      <c r="W55" s="19">
        <f t="shared" si="1"/>
        <v>20240</v>
      </c>
    </row>
    <row r="56" spans="1:23" ht="71.400000000000006" customHeight="1" x14ac:dyDescent="0.3">
      <c r="A56" s="20">
        <v>52</v>
      </c>
      <c r="B56" s="1" t="s">
        <v>119</v>
      </c>
      <c r="C56" s="1" t="s">
        <v>120</v>
      </c>
      <c r="D56" s="22" t="s">
        <v>21</v>
      </c>
      <c r="E56" s="23">
        <v>5</v>
      </c>
      <c r="F56" s="24">
        <v>43500</v>
      </c>
      <c r="G56" s="1"/>
      <c r="H56" s="1"/>
      <c r="I56" s="1"/>
      <c r="J56" s="1"/>
      <c r="K56" s="1"/>
      <c r="L56" s="1"/>
      <c r="M56" s="1"/>
      <c r="N56" s="1"/>
      <c r="O56" s="1"/>
      <c r="P56" s="1"/>
      <c r="Q56" s="1"/>
      <c r="R56" s="1"/>
      <c r="S56" s="1"/>
      <c r="T56" s="1"/>
      <c r="U56" s="1"/>
      <c r="V56" s="24">
        <v>43500</v>
      </c>
      <c r="W56" s="19">
        <f t="shared" si="1"/>
        <v>217500</v>
      </c>
    </row>
    <row r="57" spans="1:23" ht="52.8" customHeight="1" x14ac:dyDescent="0.3">
      <c r="A57" s="20">
        <v>53</v>
      </c>
      <c r="B57" s="1" t="s">
        <v>121</v>
      </c>
      <c r="C57" s="1" t="s">
        <v>122</v>
      </c>
      <c r="D57" s="22" t="s">
        <v>21</v>
      </c>
      <c r="E57" s="23">
        <v>5</v>
      </c>
      <c r="F57" s="24">
        <v>102000</v>
      </c>
      <c r="G57" s="1"/>
      <c r="H57" s="1"/>
      <c r="I57" s="1"/>
      <c r="J57" s="1"/>
      <c r="K57" s="1"/>
      <c r="L57" s="1"/>
      <c r="M57" s="1"/>
      <c r="N57" s="1"/>
      <c r="O57" s="1"/>
      <c r="P57" s="1"/>
      <c r="Q57" s="1"/>
      <c r="R57" s="1"/>
      <c r="S57" s="1"/>
      <c r="T57" s="1"/>
      <c r="U57" s="1"/>
      <c r="V57" s="24">
        <v>102000</v>
      </c>
      <c r="W57" s="19">
        <f t="shared" si="1"/>
        <v>510000</v>
      </c>
    </row>
    <row r="58" spans="1:23" ht="121.8" customHeight="1" x14ac:dyDescent="0.3">
      <c r="A58" s="20">
        <v>54</v>
      </c>
      <c r="B58" s="1" t="s">
        <v>123</v>
      </c>
      <c r="C58" s="1" t="s">
        <v>124</v>
      </c>
      <c r="D58" s="22" t="s">
        <v>21</v>
      </c>
      <c r="E58" s="23">
        <v>5</v>
      </c>
      <c r="F58" s="24">
        <v>115000</v>
      </c>
      <c r="G58" s="1"/>
      <c r="H58" s="1"/>
      <c r="I58" s="1"/>
      <c r="J58" s="1"/>
      <c r="K58" s="1"/>
      <c r="L58" s="1"/>
      <c r="M58" s="1"/>
      <c r="N58" s="1"/>
      <c r="O58" s="1"/>
      <c r="P58" s="1"/>
      <c r="Q58" s="1"/>
      <c r="R58" s="1"/>
      <c r="S58" s="1"/>
      <c r="T58" s="1"/>
      <c r="U58" s="1"/>
      <c r="V58" s="24">
        <v>115000</v>
      </c>
      <c r="W58" s="19">
        <f t="shared" si="1"/>
        <v>575000</v>
      </c>
    </row>
    <row r="59" spans="1:23" ht="28.8" customHeight="1" x14ac:dyDescent="0.3">
      <c r="A59" s="20">
        <v>55</v>
      </c>
      <c r="B59" s="1" t="s">
        <v>125</v>
      </c>
      <c r="C59" s="1" t="s">
        <v>126</v>
      </c>
      <c r="D59" s="22" t="s">
        <v>23</v>
      </c>
      <c r="E59" s="23">
        <v>12</v>
      </c>
      <c r="F59" s="24">
        <v>25500</v>
      </c>
      <c r="G59" s="1"/>
      <c r="H59" s="1"/>
      <c r="I59" s="1"/>
      <c r="J59" s="1"/>
      <c r="K59" s="1"/>
      <c r="L59" s="1"/>
      <c r="M59" s="1"/>
      <c r="N59" s="1"/>
      <c r="O59" s="1"/>
      <c r="P59" s="1"/>
      <c r="Q59" s="1"/>
      <c r="R59" s="1"/>
      <c r="S59" s="1"/>
      <c r="T59" s="1"/>
      <c r="U59" s="1"/>
      <c r="V59" s="24">
        <v>25500</v>
      </c>
      <c r="W59" s="19">
        <f t="shared" si="1"/>
        <v>306000</v>
      </c>
    </row>
    <row r="60" spans="1:23" ht="32.4" customHeight="1" x14ac:dyDescent="0.3">
      <c r="A60" s="20">
        <v>56</v>
      </c>
      <c r="B60" s="1" t="s">
        <v>127</v>
      </c>
      <c r="C60" s="1" t="s">
        <v>128</v>
      </c>
      <c r="D60" s="22" t="s">
        <v>23</v>
      </c>
      <c r="E60" s="23">
        <v>13</v>
      </c>
      <c r="F60" s="24">
        <v>13500</v>
      </c>
      <c r="G60" s="1"/>
      <c r="H60" s="1"/>
      <c r="I60" s="1"/>
      <c r="J60" s="1"/>
      <c r="K60" s="1"/>
      <c r="L60" s="1"/>
      <c r="M60" s="1"/>
      <c r="N60" s="1"/>
      <c r="O60" s="1"/>
      <c r="P60" s="1"/>
      <c r="Q60" s="1"/>
      <c r="R60" s="1"/>
      <c r="S60" s="1"/>
      <c r="T60" s="1"/>
      <c r="U60" s="1"/>
      <c r="V60" s="24">
        <v>13500</v>
      </c>
      <c r="W60" s="19">
        <f t="shared" si="1"/>
        <v>175500</v>
      </c>
    </row>
    <row r="61" spans="1:23" ht="39.6" customHeight="1" x14ac:dyDescent="0.3">
      <c r="A61" s="20">
        <v>57</v>
      </c>
      <c r="B61" s="1" t="s">
        <v>129</v>
      </c>
      <c r="C61" s="1" t="s">
        <v>130</v>
      </c>
      <c r="D61" s="22" t="s">
        <v>21</v>
      </c>
      <c r="E61" s="23">
        <v>2</v>
      </c>
      <c r="F61" s="24">
        <v>686491</v>
      </c>
      <c r="G61" s="1"/>
      <c r="H61" s="1"/>
      <c r="I61" s="1"/>
      <c r="J61" s="1"/>
      <c r="K61" s="1"/>
      <c r="L61" s="1"/>
      <c r="M61" s="1"/>
      <c r="N61" s="1"/>
      <c r="O61" s="1"/>
      <c r="P61" s="1"/>
      <c r="Q61" s="1"/>
      <c r="R61" s="1"/>
      <c r="S61" s="1"/>
      <c r="T61" s="1"/>
      <c r="U61" s="1"/>
      <c r="V61" s="24">
        <v>686491</v>
      </c>
      <c r="W61" s="19">
        <f t="shared" si="1"/>
        <v>1372982</v>
      </c>
    </row>
    <row r="62" spans="1:23" ht="58.8" customHeight="1" x14ac:dyDescent="0.3">
      <c r="A62" s="20">
        <v>58</v>
      </c>
      <c r="B62" s="1" t="s">
        <v>131</v>
      </c>
      <c r="C62" s="1" t="s">
        <v>132</v>
      </c>
      <c r="D62" s="22" t="s">
        <v>22</v>
      </c>
      <c r="E62" s="23">
        <v>1</v>
      </c>
      <c r="F62" s="24">
        <v>650000</v>
      </c>
      <c r="G62" s="1"/>
      <c r="H62" s="1"/>
      <c r="I62" s="1"/>
      <c r="J62" s="1"/>
      <c r="K62" s="1"/>
      <c r="L62" s="1"/>
      <c r="M62" s="1"/>
      <c r="N62" s="1"/>
      <c r="O62" s="1"/>
      <c r="P62" s="1"/>
      <c r="Q62" s="1"/>
      <c r="R62" s="1"/>
      <c r="S62" s="1"/>
      <c r="T62" s="1"/>
      <c r="U62" s="1"/>
      <c r="V62" s="24">
        <v>650000</v>
      </c>
      <c r="W62" s="19">
        <f t="shared" si="1"/>
        <v>650000</v>
      </c>
    </row>
    <row r="63" spans="1:23" ht="23.4" customHeight="1" x14ac:dyDescent="0.3">
      <c r="A63" s="20">
        <v>59</v>
      </c>
      <c r="B63" s="1" t="s">
        <v>133</v>
      </c>
      <c r="C63" s="1" t="s">
        <v>134</v>
      </c>
      <c r="D63" s="22" t="s">
        <v>21</v>
      </c>
      <c r="E63" s="23">
        <v>5000</v>
      </c>
      <c r="F63" s="24">
        <v>158</v>
      </c>
      <c r="G63" s="1"/>
      <c r="H63" s="1"/>
      <c r="I63" s="1"/>
      <c r="J63" s="1"/>
      <c r="K63" s="1"/>
      <c r="L63" s="1"/>
      <c r="M63" s="1"/>
      <c r="N63" s="1"/>
      <c r="O63" s="1"/>
      <c r="P63" s="1"/>
      <c r="Q63" s="1"/>
      <c r="R63" s="1"/>
      <c r="S63" s="1"/>
      <c r="T63" s="1"/>
      <c r="U63" s="1"/>
      <c r="V63" s="24">
        <v>158</v>
      </c>
      <c r="W63" s="19">
        <f t="shared" si="1"/>
        <v>790000</v>
      </c>
    </row>
    <row r="64" spans="1:23" ht="22.8" customHeight="1" x14ac:dyDescent="0.3">
      <c r="A64" s="20">
        <v>60</v>
      </c>
      <c r="B64" s="1" t="s">
        <v>135</v>
      </c>
      <c r="C64" s="1" t="s">
        <v>136</v>
      </c>
      <c r="D64" s="22" t="s">
        <v>21</v>
      </c>
      <c r="E64" s="23">
        <v>10000</v>
      </c>
      <c r="F64" s="24">
        <v>158</v>
      </c>
      <c r="G64" s="1"/>
      <c r="H64" s="1"/>
      <c r="I64" s="1"/>
      <c r="J64" s="1"/>
      <c r="K64" s="1"/>
      <c r="L64" s="1"/>
      <c r="M64" s="1"/>
      <c r="N64" s="1"/>
      <c r="O64" s="1"/>
      <c r="P64" s="1"/>
      <c r="Q64" s="1"/>
      <c r="R64" s="1"/>
      <c r="S64" s="1"/>
      <c r="T64" s="1"/>
      <c r="U64" s="1"/>
      <c r="V64" s="24">
        <v>158</v>
      </c>
      <c r="W64" s="19">
        <f t="shared" si="1"/>
        <v>1580000</v>
      </c>
    </row>
    <row r="65" spans="1:25" ht="159.6" customHeight="1" x14ac:dyDescent="0.3">
      <c r="A65" s="20">
        <v>61</v>
      </c>
      <c r="B65" s="1" t="s">
        <v>137</v>
      </c>
      <c r="C65" s="1" t="s">
        <v>138</v>
      </c>
      <c r="D65" s="22" t="s">
        <v>22</v>
      </c>
      <c r="E65" s="23">
        <v>150</v>
      </c>
      <c r="F65" s="24">
        <v>31244</v>
      </c>
      <c r="G65" s="1"/>
      <c r="H65" s="1"/>
      <c r="I65" s="1"/>
      <c r="J65" s="1"/>
      <c r="K65" s="1"/>
      <c r="L65" s="1"/>
      <c r="M65" s="1"/>
      <c r="N65" s="1"/>
      <c r="O65" s="1"/>
      <c r="P65" s="1"/>
      <c r="Q65" s="1"/>
      <c r="R65" s="1"/>
      <c r="S65" s="1"/>
      <c r="T65" s="1"/>
      <c r="U65" s="1"/>
      <c r="V65" s="24">
        <v>31244</v>
      </c>
      <c r="W65" s="19">
        <f t="shared" si="1"/>
        <v>4686600</v>
      </c>
    </row>
    <row r="66" spans="1:25" ht="52.8" customHeight="1" x14ac:dyDescent="0.3">
      <c r="A66" s="20">
        <v>62</v>
      </c>
      <c r="B66" s="1" t="s">
        <v>139</v>
      </c>
      <c r="C66" s="1" t="s">
        <v>140</v>
      </c>
      <c r="D66" s="22" t="s">
        <v>21</v>
      </c>
      <c r="E66" s="23">
        <v>100</v>
      </c>
      <c r="F66" s="24">
        <v>1195</v>
      </c>
      <c r="G66" s="1"/>
      <c r="H66" s="1"/>
      <c r="I66" s="1"/>
      <c r="J66" s="1"/>
      <c r="K66" s="1"/>
      <c r="L66" s="1"/>
      <c r="M66" s="1"/>
      <c r="N66" s="1"/>
      <c r="O66" s="1"/>
      <c r="P66" s="1"/>
      <c r="Q66" s="1"/>
      <c r="R66" s="1"/>
      <c r="S66" s="1"/>
      <c r="T66" s="1"/>
      <c r="U66" s="1"/>
      <c r="V66" s="24">
        <v>1195</v>
      </c>
      <c r="W66" s="19">
        <f t="shared" ref="W66:W74" si="2">E66*V66</f>
        <v>119500</v>
      </c>
    </row>
    <row r="67" spans="1:25" ht="42" customHeight="1" x14ac:dyDescent="0.3">
      <c r="A67" s="20">
        <v>63</v>
      </c>
      <c r="B67" s="1" t="s">
        <v>141</v>
      </c>
      <c r="C67" s="1" t="s">
        <v>142</v>
      </c>
      <c r="D67" s="22" t="s">
        <v>21</v>
      </c>
      <c r="E67" s="23">
        <v>12</v>
      </c>
      <c r="F67" s="24">
        <v>1420</v>
      </c>
      <c r="G67" s="1"/>
      <c r="H67" s="1"/>
      <c r="I67" s="1"/>
      <c r="J67" s="1"/>
      <c r="K67" s="1"/>
      <c r="L67" s="1"/>
      <c r="M67" s="1"/>
      <c r="N67" s="1"/>
      <c r="O67" s="1"/>
      <c r="P67" s="1"/>
      <c r="Q67" s="1"/>
      <c r="R67" s="1"/>
      <c r="S67" s="1"/>
      <c r="T67" s="1"/>
      <c r="U67" s="1"/>
      <c r="V67" s="24">
        <v>1420</v>
      </c>
      <c r="W67" s="19">
        <f t="shared" si="2"/>
        <v>17040</v>
      </c>
    </row>
    <row r="68" spans="1:25" ht="94.8" customHeight="1" x14ac:dyDescent="0.3">
      <c r="A68" s="20">
        <v>64</v>
      </c>
      <c r="B68" s="1" t="s">
        <v>143</v>
      </c>
      <c r="C68" s="1" t="s">
        <v>144</v>
      </c>
      <c r="D68" s="22" t="s">
        <v>22</v>
      </c>
      <c r="E68" s="23">
        <v>48</v>
      </c>
      <c r="F68" s="24">
        <v>10120</v>
      </c>
      <c r="G68" s="1"/>
      <c r="H68" s="1"/>
      <c r="I68" s="1"/>
      <c r="J68" s="1"/>
      <c r="K68" s="1"/>
      <c r="L68" s="1"/>
      <c r="M68" s="1"/>
      <c r="N68" s="1"/>
      <c r="O68" s="1"/>
      <c r="P68" s="1"/>
      <c r="Q68" s="1"/>
      <c r="R68" s="1"/>
      <c r="S68" s="1"/>
      <c r="T68" s="1"/>
      <c r="U68" s="1"/>
      <c r="V68" s="24">
        <v>10120</v>
      </c>
      <c r="W68" s="19">
        <f t="shared" si="2"/>
        <v>485760</v>
      </c>
    </row>
    <row r="69" spans="1:25" ht="208.2" customHeight="1" x14ac:dyDescent="0.3">
      <c r="A69" s="20">
        <v>65</v>
      </c>
      <c r="B69" s="1" t="s">
        <v>145</v>
      </c>
      <c r="C69" s="1" t="s">
        <v>146</v>
      </c>
      <c r="D69" s="22" t="s">
        <v>21</v>
      </c>
      <c r="E69" s="23">
        <v>12</v>
      </c>
      <c r="F69" s="24">
        <v>4600</v>
      </c>
      <c r="G69" s="1"/>
      <c r="H69" s="1"/>
      <c r="I69" s="1"/>
      <c r="J69" s="1"/>
      <c r="K69" s="1"/>
      <c r="L69" s="1"/>
      <c r="M69" s="1"/>
      <c r="N69" s="1"/>
      <c r="O69" s="1"/>
      <c r="P69" s="1"/>
      <c r="Q69" s="1"/>
      <c r="R69" s="1"/>
      <c r="S69" s="1"/>
      <c r="T69" s="1"/>
      <c r="U69" s="1"/>
      <c r="V69" s="24">
        <v>4600</v>
      </c>
      <c r="W69" s="19">
        <f t="shared" si="2"/>
        <v>55200</v>
      </c>
    </row>
    <row r="70" spans="1:25" ht="286.2" customHeight="1" x14ac:dyDescent="0.3">
      <c r="A70" s="20">
        <v>66</v>
      </c>
      <c r="B70" s="1" t="s">
        <v>147</v>
      </c>
      <c r="C70" s="1" t="s">
        <v>148</v>
      </c>
      <c r="D70" s="22" t="s">
        <v>21</v>
      </c>
      <c r="E70" s="23">
        <v>36</v>
      </c>
      <c r="F70" s="24">
        <v>39100</v>
      </c>
      <c r="G70" s="1"/>
      <c r="H70" s="1"/>
      <c r="I70" s="1"/>
      <c r="J70" s="1"/>
      <c r="K70" s="1"/>
      <c r="L70" s="1"/>
      <c r="M70" s="1"/>
      <c r="N70" s="1"/>
      <c r="O70" s="1"/>
      <c r="P70" s="1"/>
      <c r="Q70" s="1"/>
      <c r="R70" s="1"/>
      <c r="S70" s="1"/>
      <c r="T70" s="1"/>
      <c r="U70" s="1"/>
      <c r="V70" s="24">
        <v>39100</v>
      </c>
      <c r="W70" s="19">
        <f t="shared" si="2"/>
        <v>1407600</v>
      </c>
    </row>
    <row r="71" spans="1:25" ht="18.600000000000001" customHeight="1" x14ac:dyDescent="0.3">
      <c r="A71" s="20">
        <v>67</v>
      </c>
      <c r="B71" s="1" t="s">
        <v>149</v>
      </c>
      <c r="C71" s="1" t="s">
        <v>150</v>
      </c>
      <c r="D71" s="22" t="s">
        <v>22</v>
      </c>
      <c r="E71" s="23">
        <v>1</v>
      </c>
      <c r="F71" s="24">
        <v>385668</v>
      </c>
      <c r="G71" s="1"/>
      <c r="H71" s="1"/>
      <c r="I71" s="1"/>
      <c r="J71" s="1"/>
      <c r="K71" s="1"/>
      <c r="L71" s="1"/>
      <c r="M71" s="1"/>
      <c r="N71" s="1"/>
      <c r="O71" s="1"/>
      <c r="P71" s="1"/>
      <c r="Q71" s="1"/>
      <c r="R71" s="1"/>
      <c r="S71" s="1"/>
      <c r="T71" s="1"/>
      <c r="U71" s="1"/>
      <c r="V71" s="24">
        <v>385668</v>
      </c>
      <c r="W71" s="19">
        <f t="shared" si="2"/>
        <v>385668</v>
      </c>
    </row>
    <row r="72" spans="1:25" ht="75" customHeight="1" x14ac:dyDescent="0.3">
      <c r="A72" s="20">
        <v>68</v>
      </c>
      <c r="B72" s="1" t="s">
        <v>151</v>
      </c>
      <c r="C72" s="1" t="s">
        <v>152</v>
      </c>
      <c r="D72" s="22" t="s">
        <v>21</v>
      </c>
      <c r="E72" s="23">
        <v>1000</v>
      </c>
      <c r="F72" s="24">
        <v>146</v>
      </c>
      <c r="G72" s="1"/>
      <c r="H72" s="1"/>
      <c r="I72" s="1"/>
      <c r="J72" s="1"/>
      <c r="K72" s="1"/>
      <c r="L72" s="1"/>
      <c r="M72" s="1"/>
      <c r="N72" s="1"/>
      <c r="O72" s="1"/>
      <c r="P72" s="1"/>
      <c r="Q72" s="1"/>
      <c r="R72" s="1"/>
      <c r="S72" s="1"/>
      <c r="T72" s="1"/>
      <c r="U72" s="1"/>
      <c r="V72" s="24">
        <v>146</v>
      </c>
      <c r="W72" s="19">
        <f t="shared" si="2"/>
        <v>146000</v>
      </c>
    </row>
    <row r="73" spans="1:25" ht="32.4" customHeight="1" x14ac:dyDescent="0.3">
      <c r="A73" s="20">
        <v>69</v>
      </c>
      <c r="B73" s="1" t="s">
        <v>153</v>
      </c>
      <c r="C73" s="1" t="s">
        <v>154</v>
      </c>
      <c r="D73" s="22" t="s">
        <v>21</v>
      </c>
      <c r="E73" s="23">
        <v>500</v>
      </c>
      <c r="F73" s="24">
        <v>95</v>
      </c>
      <c r="G73" s="1"/>
      <c r="H73" s="1"/>
      <c r="I73" s="1"/>
      <c r="J73" s="1"/>
      <c r="K73" s="1"/>
      <c r="L73" s="1"/>
      <c r="M73" s="1"/>
      <c r="N73" s="1"/>
      <c r="O73" s="1"/>
      <c r="P73" s="1"/>
      <c r="Q73" s="1"/>
      <c r="R73" s="1"/>
      <c r="S73" s="1"/>
      <c r="T73" s="1"/>
      <c r="U73" s="1"/>
      <c r="V73" s="24">
        <v>95</v>
      </c>
      <c r="W73" s="19">
        <f t="shared" si="2"/>
        <v>47500</v>
      </c>
    </row>
    <row r="74" spans="1:25" ht="26.4" customHeight="1" x14ac:dyDescent="0.3">
      <c r="A74" s="20">
        <v>70</v>
      </c>
      <c r="B74" s="1" t="s">
        <v>155</v>
      </c>
      <c r="C74" s="1" t="s">
        <v>156</v>
      </c>
      <c r="D74" s="22" t="s">
        <v>21</v>
      </c>
      <c r="E74" s="23">
        <v>700</v>
      </c>
      <c r="F74" s="24">
        <v>168.3</v>
      </c>
      <c r="G74" s="1"/>
      <c r="H74" s="1"/>
      <c r="I74" s="1"/>
      <c r="J74" s="1"/>
      <c r="K74" s="1"/>
      <c r="L74" s="1"/>
      <c r="M74" s="1"/>
      <c r="N74" s="1"/>
      <c r="O74" s="1"/>
      <c r="P74" s="1"/>
      <c r="Q74" s="1"/>
      <c r="R74" s="1"/>
      <c r="S74" s="1"/>
      <c r="T74" s="1"/>
      <c r="U74" s="1"/>
      <c r="V74" s="24">
        <v>168.3</v>
      </c>
      <c r="W74" s="19">
        <f t="shared" si="2"/>
        <v>117810.00000000001</v>
      </c>
    </row>
    <row r="75" spans="1:25" x14ac:dyDescent="0.25">
      <c r="A75" s="29" t="s">
        <v>24</v>
      </c>
      <c r="B75" s="30"/>
      <c r="C75" s="30"/>
      <c r="D75" s="30"/>
      <c r="E75" s="30"/>
      <c r="F75" s="30"/>
      <c r="G75" s="30"/>
      <c r="H75" s="30"/>
      <c r="I75" s="30"/>
      <c r="J75" s="30"/>
      <c r="K75" s="30"/>
      <c r="L75" s="30"/>
      <c r="M75" s="30"/>
      <c r="N75" s="30"/>
      <c r="O75" s="30"/>
      <c r="P75" s="30"/>
      <c r="Q75" s="30"/>
      <c r="R75" s="30"/>
      <c r="S75" s="30"/>
      <c r="T75" s="30"/>
      <c r="U75" s="30"/>
      <c r="V75" s="31"/>
      <c r="W75" s="25">
        <f>SUM(W5:W74)</f>
        <v>63393367.039999999</v>
      </c>
      <c r="Y75" s="6"/>
    </row>
    <row r="77" spans="1:25" x14ac:dyDescent="0.3">
      <c r="Y77" s="6"/>
    </row>
    <row r="81" spans="25:25" x14ac:dyDescent="0.3">
      <c r="Y81" s="6"/>
    </row>
  </sheetData>
  <mergeCells count="3">
    <mergeCell ref="C1:W1"/>
    <mergeCell ref="A3:F3"/>
    <mergeCell ref="A75:V75"/>
  </mergeCells>
  <pageMargins left="0" right="0" top="0" bottom="0" header="0" footer="0"/>
  <pageSetup paperSize="9" scale="87" fitToHeight="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Приложение 6</vt: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Нуриля Тастанова</dc:creator>
  <cp:lastModifiedBy>Маржан Жумабаева</cp:lastModifiedBy>
  <cp:lastPrinted>2024-07-10T07:03:42Z</cp:lastPrinted>
  <dcterms:created xsi:type="dcterms:W3CDTF">2023-08-15T05:50:01Z</dcterms:created>
  <dcterms:modified xsi:type="dcterms:W3CDTF">2024-07-09T04:44:18Z</dcterms:modified>
</cp:coreProperties>
</file>